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namedSheetViews/namedSheetView1.xml" ContentType="application/vnd.ms-excel.namedsheetview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updateLinks="never" codeName="Αυτό_το_βιβλίο_εργασίας" defaultThemeVersion="166925"/>
  <mc:AlternateContent xmlns:mc="http://schemas.openxmlformats.org/markup-compatibility/2006">
    <mc:Choice Requires="x15">
      <x15ac:absPath xmlns:x15ac="http://schemas.microsoft.com/office/spreadsheetml/2010/11/ac" url="C:\Users\Kourtii\Documents\Working documents\Consultancy assignments\AA-011420_Sectoral guidance climate change adaptation\Task 2\Final Excel files_Nov2024 after testing\Final documents_20241202\"/>
    </mc:Choice>
  </mc:AlternateContent>
  <xr:revisionPtr revIDLastSave="0" documentId="13_ncr:1_{4010264F-8FB2-42B7-8E23-569EE700ECA2}" xr6:coauthVersionLast="47" xr6:coauthVersionMax="47" xr10:uidLastSave="{00000000-0000-0000-0000-000000000000}"/>
  <bookViews>
    <workbookView xWindow="-120" yWindow="-120" windowWidth="29040" windowHeight="17520" tabRatio="959" xr2:uid="{B9BEBDCD-1230-400E-8746-701B147C7924}"/>
  </bookViews>
  <sheets>
    <sheet name="Disclaimer" sheetId="63" r:id="rId1"/>
    <sheet name="Intro" sheetId="22" r:id="rId2"/>
    <sheet name="Water-Step 1" sheetId="1" r:id="rId3"/>
    <sheet name="Water-Step 2" sheetId="15" r:id="rId4"/>
    <sheet name="Water-Step 3" sheetId="16" r:id="rId5"/>
    <sheet name="Water-Step 4" sheetId="17" r:id="rId6"/>
    <sheet name="Temperature-Step 1" sheetId="5" r:id="rId7"/>
    <sheet name="Temperature-Step 2" sheetId="49" r:id="rId8"/>
    <sheet name="Temperature-Step 3" sheetId="53" r:id="rId9"/>
    <sheet name="Temperature-Step 4" sheetId="54" r:id="rId10"/>
    <sheet name="Wind-Step 1" sheetId="9" r:id="rId11"/>
    <sheet name="Wind-Step 2" sheetId="50" r:id="rId12"/>
    <sheet name="Wind-Step 3" sheetId="55" r:id="rId13"/>
    <sheet name="Wind-Step 4" sheetId="56" r:id="rId14"/>
    <sheet name="Soil-Step 1" sheetId="24" r:id="rId15"/>
    <sheet name="Soil-Step 2" sheetId="51" r:id="rId16"/>
    <sheet name="Soil-Step 3" sheetId="58" r:id="rId17"/>
    <sheet name="Soil-Step 4" sheetId="57" r:id="rId18"/>
    <sheet name="Output" sheetId="21" r:id="rId19"/>
    <sheet name="Φύλλο2" sheetId="11" state="hidden" r:id="rId20"/>
    <sheet name="Φύλλο1" sheetId="14" state="hidden" r:id="rId21"/>
    <sheet name="Φύλλο3" sheetId="52" state="hidden" r:id="rId22"/>
    <sheet name="Water Adaptation" sheetId="62" state="hidden" r:id="rId23"/>
    <sheet name="Temperature Adaptation" sheetId="61" state="hidden" r:id="rId24"/>
    <sheet name="Soil Adaptation" sheetId="59" state="hidden" r:id="rId25"/>
    <sheet name="Wind Adaptation" sheetId="60" state="hidden" r:id="rId26"/>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8" i="21" l="1"/>
  <c r="F28" i="21"/>
  <c r="E28" i="21"/>
  <c r="P57" i="1"/>
  <c r="BQ10" i="15"/>
  <c r="N13" i="24"/>
  <c r="K13" i="24"/>
  <c r="J13" i="24"/>
  <c r="D13" i="24"/>
  <c r="J12" i="24"/>
  <c r="D12" i="24"/>
  <c r="O45" i="1" l="1"/>
  <c r="O95" i="1" s="1"/>
  <c r="BE10" i="15"/>
  <c r="AD10" i="15"/>
  <c r="M33" i="21"/>
  <c r="M34" i="21"/>
  <c r="M35" i="21"/>
  <c r="M36" i="21"/>
  <c r="M37" i="21"/>
  <c r="M38" i="21"/>
  <c r="M39" i="21"/>
  <c r="M40" i="21"/>
  <c r="M41" i="21"/>
  <c r="M32" i="21"/>
  <c r="L33" i="21"/>
  <c r="L34" i="21"/>
  <c r="L35" i="21"/>
  <c r="L36" i="21"/>
  <c r="L37" i="21"/>
  <c r="L38" i="21"/>
  <c r="L39" i="21"/>
  <c r="L40" i="21"/>
  <c r="L41" i="21"/>
  <c r="L32" i="21"/>
  <c r="K33" i="21"/>
  <c r="K34" i="21"/>
  <c r="K35" i="21"/>
  <c r="K36" i="21"/>
  <c r="K37" i="21"/>
  <c r="K38" i="21"/>
  <c r="K39" i="21"/>
  <c r="K40" i="21"/>
  <c r="K41" i="21"/>
  <c r="K32" i="21"/>
  <c r="J33" i="21"/>
  <c r="J34" i="21"/>
  <c r="J35" i="21"/>
  <c r="J36" i="21"/>
  <c r="J37" i="21"/>
  <c r="J38" i="21"/>
  <c r="J39" i="21"/>
  <c r="J40" i="21"/>
  <c r="J41" i="21"/>
  <c r="J32" i="21"/>
  <c r="I33" i="21"/>
  <c r="I34" i="21"/>
  <c r="I35" i="21"/>
  <c r="I36" i="21"/>
  <c r="I37" i="21"/>
  <c r="I38" i="21"/>
  <c r="I39" i="21"/>
  <c r="I40" i="21"/>
  <c r="I41" i="21"/>
  <c r="I32" i="21"/>
  <c r="H33" i="21"/>
  <c r="H34" i="21"/>
  <c r="H35" i="21"/>
  <c r="H36" i="21"/>
  <c r="H37" i="21"/>
  <c r="H38" i="21"/>
  <c r="H39" i="21"/>
  <c r="H40" i="21"/>
  <c r="H41" i="21"/>
  <c r="H32" i="21"/>
  <c r="G32" i="21"/>
  <c r="P20" i="24" l="1"/>
  <c r="P22" i="24" s="1"/>
  <c r="P16" i="24"/>
  <c r="O31" i="24"/>
  <c r="J11" i="24"/>
  <c r="D11" i="24"/>
  <c r="O45" i="57"/>
  <c r="M45" i="57"/>
  <c r="F5" i="57"/>
  <c r="O62" i="54"/>
  <c r="M62" i="54"/>
  <c r="F5" i="56"/>
  <c r="D43" i="56" s="1"/>
  <c r="AU13" i="49"/>
  <c r="AU14" i="49"/>
  <c r="AU15" i="49"/>
  <c r="AU16" i="49"/>
  <c r="AU17" i="49"/>
  <c r="AU18" i="49"/>
  <c r="Y15" i="49"/>
  <c r="AA16" i="51"/>
  <c r="F16" i="55"/>
  <c r="G16" i="55" s="1"/>
  <c r="O45" i="54"/>
  <c r="M45" i="54"/>
  <c r="F5" i="54"/>
  <c r="O49" i="24" l="1"/>
  <c r="J18" i="58" s="1"/>
  <c r="O33" i="24"/>
  <c r="O45" i="24"/>
  <c r="O47" i="24" s="1"/>
  <c r="D62" i="57"/>
  <c r="D74" i="57"/>
  <c r="D67" i="57"/>
  <c r="D75" i="57"/>
  <c r="D73" i="57"/>
  <c r="D68" i="57"/>
  <c r="D69" i="57"/>
  <c r="D70" i="57"/>
  <c r="D71" i="57"/>
  <c r="D72" i="57"/>
  <c r="D87" i="54"/>
  <c r="D70" i="54"/>
  <c r="D80" i="54"/>
  <c r="D77" i="54"/>
  <c r="D79" i="54"/>
  <c r="D78" i="54"/>
  <c r="D76" i="54"/>
  <c r="D81" i="54"/>
  <c r="E15" i="58"/>
  <c r="E16" i="58"/>
  <c r="E33" i="56" a="1"/>
  <c r="E33" i="56" s="1"/>
  <c r="E51" i="57" a="1"/>
  <c r="E51" i="57" s="1"/>
  <c r="K92" i="54"/>
  <c r="D94" i="54"/>
  <c r="F91" i="54"/>
  <c r="K93" i="54"/>
  <c r="J92" i="54"/>
  <c r="G91" i="54"/>
  <c r="D93" i="54"/>
  <c r="K94" i="54"/>
  <c r="J93" i="54"/>
  <c r="I92" i="54"/>
  <c r="E94" i="54"/>
  <c r="D92" i="54"/>
  <c r="J94" i="54"/>
  <c r="I93" i="54"/>
  <c r="H92" i="54"/>
  <c r="D91" i="54"/>
  <c r="K91" i="54"/>
  <c r="I94" i="54"/>
  <c r="H93" i="54"/>
  <c r="G92" i="54"/>
  <c r="J91" i="54"/>
  <c r="H94" i="54"/>
  <c r="G93" i="54"/>
  <c r="F92" i="54"/>
  <c r="I91" i="54"/>
  <c r="G94" i="54"/>
  <c r="F93" i="54"/>
  <c r="E92" i="54"/>
  <c r="H91" i="54"/>
  <c r="F94" i="54"/>
  <c r="E93" i="54"/>
  <c r="E68" i="54" a="1"/>
  <c r="E68" i="54" s="1"/>
  <c r="J98" i="54"/>
  <c r="F100" i="54"/>
  <c r="E87" i="54"/>
  <c r="G80" i="54"/>
  <c r="J75" i="54"/>
  <c r="M87" i="54"/>
  <c r="I98" i="54"/>
  <c r="G102" i="54"/>
  <c r="F101" i="54"/>
  <c r="E100" i="54"/>
  <c r="E91" i="54"/>
  <c r="H83" i="54"/>
  <c r="F89" i="54"/>
  <c r="E88" i="54"/>
  <c r="K86" i="54"/>
  <c r="J85" i="54"/>
  <c r="I84" i="54"/>
  <c r="I70" i="54"/>
  <c r="G81" i="54"/>
  <c r="F80" i="54"/>
  <c r="E79" i="54"/>
  <c r="K77" i="54"/>
  <c r="J76" i="54"/>
  <c r="I75" i="54"/>
  <c r="H74" i="54"/>
  <c r="G73" i="54"/>
  <c r="F72" i="54"/>
  <c r="E71" i="54"/>
  <c r="M74" i="54"/>
  <c r="M86" i="54"/>
  <c r="G101" i="54"/>
  <c r="E99" i="54"/>
  <c r="I83" i="54"/>
  <c r="K85" i="54"/>
  <c r="H81" i="54"/>
  <c r="K76" i="54"/>
  <c r="M75" i="54"/>
  <c r="H98" i="54"/>
  <c r="F102" i="54"/>
  <c r="E101" i="54"/>
  <c r="K99" i="54"/>
  <c r="G83" i="54"/>
  <c r="E89" i="54"/>
  <c r="K87" i="54"/>
  <c r="J86" i="54"/>
  <c r="I85" i="54"/>
  <c r="H84" i="54"/>
  <c r="H70" i="54"/>
  <c r="F81" i="54"/>
  <c r="E80" i="54"/>
  <c r="K78" i="54"/>
  <c r="J77" i="54"/>
  <c r="I76" i="54"/>
  <c r="H75" i="54"/>
  <c r="G74" i="54"/>
  <c r="F73" i="54"/>
  <c r="E72" i="54"/>
  <c r="M70" i="54"/>
  <c r="M73" i="54"/>
  <c r="M85" i="54"/>
  <c r="G98" i="54"/>
  <c r="E102" i="54"/>
  <c r="K100" i="54"/>
  <c r="J99" i="54"/>
  <c r="F83" i="54"/>
  <c r="K88" i="54"/>
  <c r="J87" i="54"/>
  <c r="I86" i="54"/>
  <c r="H85" i="54"/>
  <c r="G84" i="54"/>
  <c r="G70" i="54"/>
  <c r="E81" i="54"/>
  <c r="K79" i="54"/>
  <c r="J78" i="54"/>
  <c r="I77" i="54"/>
  <c r="H76" i="54"/>
  <c r="G75" i="54"/>
  <c r="F74" i="54"/>
  <c r="E73" i="54"/>
  <c r="K71" i="54"/>
  <c r="M80" i="54"/>
  <c r="M72" i="54"/>
  <c r="M84" i="54"/>
  <c r="F98" i="54"/>
  <c r="K101" i="54"/>
  <c r="J100" i="54"/>
  <c r="I99" i="54"/>
  <c r="K89" i="54"/>
  <c r="J88" i="54"/>
  <c r="I87" i="54"/>
  <c r="H86" i="54"/>
  <c r="G85" i="54"/>
  <c r="F84" i="54"/>
  <c r="F70" i="54"/>
  <c r="K80" i="54"/>
  <c r="J79" i="54"/>
  <c r="I78" i="54"/>
  <c r="H77" i="54"/>
  <c r="G76" i="54"/>
  <c r="F75" i="54"/>
  <c r="E74" i="54"/>
  <c r="K72" i="54"/>
  <c r="J71" i="54"/>
  <c r="M79" i="54"/>
  <c r="M71" i="54"/>
  <c r="M91" i="54"/>
  <c r="K102" i="54"/>
  <c r="J101" i="54"/>
  <c r="I100" i="54"/>
  <c r="H99" i="54"/>
  <c r="E83" i="54"/>
  <c r="J89" i="54"/>
  <c r="I88" i="54"/>
  <c r="H87" i="54"/>
  <c r="G86" i="54"/>
  <c r="F85" i="54"/>
  <c r="E84" i="54"/>
  <c r="K81" i="54"/>
  <c r="J80" i="54"/>
  <c r="I79" i="54"/>
  <c r="H78" i="54"/>
  <c r="G77" i="54"/>
  <c r="F76" i="54"/>
  <c r="E75" i="54"/>
  <c r="K73" i="54"/>
  <c r="J72" i="54"/>
  <c r="I71" i="54"/>
  <c r="M78" i="54"/>
  <c r="M83" i="54"/>
  <c r="M94" i="54"/>
  <c r="F88" i="54"/>
  <c r="J84" i="54"/>
  <c r="F79" i="54"/>
  <c r="I74" i="54"/>
  <c r="G72" i="54"/>
  <c r="E98" i="54"/>
  <c r="J102" i="54"/>
  <c r="I101" i="54"/>
  <c r="H100" i="54"/>
  <c r="G99" i="54"/>
  <c r="K83" i="54"/>
  <c r="I89" i="54"/>
  <c r="H88" i="54"/>
  <c r="G87" i="54"/>
  <c r="F86" i="54"/>
  <c r="E85" i="54"/>
  <c r="E70" i="54"/>
  <c r="J81" i="54"/>
  <c r="I80" i="54"/>
  <c r="H79" i="54"/>
  <c r="G78" i="54"/>
  <c r="F77" i="54"/>
  <c r="E76" i="54"/>
  <c r="K74" i="54"/>
  <c r="J73" i="54"/>
  <c r="I72" i="54"/>
  <c r="H71" i="54"/>
  <c r="M77" i="54"/>
  <c r="M89" i="54"/>
  <c r="M93" i="54"/>
  <c r="H102" i="54"/>
  <c r="G89" i="54"/>
  <c r="J70" i="54"/>
  <c r="E78" i="54"/>
  <c r="H73" i="54"/>
  <c r="F71" i="54"/>
  <c r="K98" i="54"/>
  <c r="I102" i="54"/>
  <c r="H101" i="54"/>
  <c r="G100" i="54"/>
  <c r="F99" i="54"/>
  <c r="J83" i="54"/>
  <c r="H89" i="54"/>
  <c r="G88" i="54"/>
  <c r="F87" i="54"/>
  <c r="E86" i="54"/>
  <c r="K84" i="54"/>
  <c r="K70" i="54"/>
  <c r="I81" i="54"/>
  <c r="H80" i="54"/>
  <c r="G79" i="54"/>
  <c r="F78" i="54"/>
  <c r="E77" i="54"/>
  <c r="K75" i="54"/>
  <c r="J74" i="54"/>
  <c r="I73" i="54"/>
  <c r="H72" i="54"/>
  <c r="G71" i="54"/>
  <c r="M76" i="54"/>
  <c r="M88" i="54"/>
  <c r="M92" i="54"/>
  <c r="I39" i="56"/>
  <c r="H53" i="57"/>
  <c r="F64" i="57"/>
  <c r="E63" i="57"/>
  <c r="K61" i="57"/>
  <c r="J60" i="57"/>
  <c r="I59" i="57"/>
  <c r="H58" i="57"/>
  <c r="G57" i="57"/>
  <c r="F56" i="57"/>
  <c r="E55" i="57"/>
  <c r="E66" i="57"/>
  <c r="J75" i="57"/>
  <c r="I74" i="57"/>
  <c r="H73" i="57"/>
  <c r="G72" i="57"/>
  <c r="F71" i="57"/>
  <c r="E70" i="57"/>
  <c r="K68" i="57"/>
  <c r="J67" i="57"/>
  <c r="M73" i="57"/>
  <c r="K83" i="57"/>
  <c r="J82" i="57"/>
  <c r="I81" i="57"/>
  <c r="H80" i="57"/>
  <c r="G84" i="57"/>
  <c r="M53" i="57"/>
  <c r="M57" i="57"/>
  <c r="H38" i="56"/>
  <c r="E64" i="57"/>
  <c r="H59" i="57"/>
  <c r="K54" i="57"/>
  <c r="H74" i="57"/>
  <c r="F72" i="57"/>
  <c r="J68" i="57"/>
  <c r="I67" i="57"/>
  <c r="M72" i="57"/>
  <c r="H81" i="57"/>
  <c r="M64" i="57"/>
  <c r="K63" i="57"/>
  <c r="G59" i="57"/>
  <c r="J66" i="57"/>
  <c r="I68" i="57"/>
  <c r="E48" i="57"/>
  <c r="F36" i="56"/>
  <c r="K64" i="57"/>
  <c r="J63" i="57"/>
  <c r="I62" i="57"/>
  <c r="H61" i="57"/>
  <c r="G60" i="57"/>
  <c r="F59" i="57"/>
  <c r="E58" i="57"/>
  <c r="K56" i="57"/>
  <c r="J55" i="57"/>
  <c r="I54" i="57"/>
  <c r="I66" i="57"/>
  <c r="G75" i="57"/>
  <c r="F74" i="57"/>
  <c r="E73" i="57"/>
  <c r="K71" i="57"/>
  <c r="J70" i="57"/>
  <c r="I69" i="57"/>
  <c r="H68" i="57"/>
  <c r="G67" i="57"/>
  <c r="M70" i="57"/>
  <c r="J79" i="57"/>
  <c r="H83" i="57"/>
  <c r="G82" i="57"/>
  <c r="F81" i="57"/>
  <c r="E80" i="57"/>
  <c r="K52" i="56"/>
  <c r="M62" i="57"/>
  <c r="M54" i="57"/>
  <c r="E72" i="57"/>
  <c r="H67" i="57"/>
  <c r="K79" i="57"/>
  <c r="I83" i="57"/>
  <c r="E84" i="57"/>
  <c r="G35" i="56"/>
  <c r="E53" i="57"/>
  <c r="J64" i="57"/>
  <c r="I63" i="57"/>
  <c r="H62" i="57"/>
  <c r="G61" i="57"/>
  <c r="F60" i="57"/>
  <c r="E59" i="57"/>
  <c r="K57" i="57"/>
  <c r="J56" i="57"/>
  <c r="I55" i="57"/>
  <c r="H54" i="57"/>
  <c r="H66" i="57"/>
  <c r="F75" i="57"/>
  <c r="E74" i="57"/>
  <c r="K72" i="57"/>
  <c r="J71" i="57"/>
  <c r="I70" i="57"/>
  <c r="H69" i="57"/>
  <c r="G68" i="57"/>
  <c r="F67" i="57"/>
  <c r="M69" i="57"/>
  <c r="I79" i="57"/>
  <c r="G83" i="57"/>
  <c r="F82" i="57"/>
  <c r="E81" i="57"/>
  <c r="K84" i="57"/>
  <c r="J51" i="56"/>
  <c r="M61" i="57"/>
  <c r="M43" i="56"/>
  <c r="G53" i="57"/>
  <c r="K62" i="57"/>
  <c r="G58" i="57"/>
  <c r="K66" i="57"/>
  <c r="E71" i="57"/>
  <c r="J83" i="57"/>
  <c r="F53" i="57"/>
  <c r="I61" i="57"/>
  <c r="H60" i="57"/>
  <c r="E57" i="57"/>
  <c r="K55" i="57"/>
  <c r="F73" i="57"/>
  <c r="K70" i="57"/>
  <c r="H82" i="57"/>
  <c r="F80" i="57"/>
  <c r="M55" i="57"/>
  <c r="E43" i="56"/>
  <c r="K53" i="57"/>
  <c r="I64" i="57"/>
  <c r="H63" i="57"/>
  <c r="G62" i="57"/>
  <c r="F61" i="57"/>
  <c r="E60" i="57"/>
  <c r="K58" i="57"/>
  <c r="J57" i="57"/>
  <c r="I56" i="57"/>
  <c r="H55" i="57"/>
  <c r="G54" i="57"/>
  <c r="G66" i="57"/>
  <c r="E75" i="57"/>
  <c r="K73" i="57"/>
  <c r="J72" i="57"/>
  <c r="I71" i="57"/>
  <c r="H70" i="57"/>
  <c r="G69" i="57"/>
  <c r="F68" i="57"/>
  <c r="E67" i="57"/>
  <c r="M68" i="57"/>
  <c r="H79" i="57"/>
  <c r="F83" i="57"/>
  <c r="E82" i="57"/>
  <c r="K80" i="57"/>
  <c r="J84" i="57"/>
  <c r="I50" i="56"/>
  <c r="M60" i="57"/>
  <c r="J61" i="57"/>
  <c r="I60" i="57"/>
  <c r="F57" i="57"/>
  <c r="E56" i="57"/>
  <c r="I75" i="57"/>
  <c r="G73" i="57"/>
  <c r="K69" i="57"/>
  <c r="E79" i="57"/>
  <c r="I82" i="57"/>
  <c r="G80" i="57"/>
  <c r="F84" i="57"/>
  <c r="M56" i="57"/>
  <c r="G37" i="56"/>
  <c r="H75" i="57"/>
  <c r="K41" i="56"/>
  <c r="J53" i="57"/>
  <c r="H64" i="57"/>
  <c r="G63" i="57"/>
  <c r="F62" i="57"/>
  <c r="E61" i="57"/>
  <c r="K59" i="57"/>
  <c r="J58" i="57"/>
  <c r="I57" i="57"/>
  <c r="H56" i="57"/>
  <c r="G55" i="57"/>
  <c r="F54" i="57"/>
  <c r="F66" i="57"/>
  <c r="K74" i="57"/>
  <c r="J73" i="57"/>
  <c r="I72" i="57"/>
  <c r="H71" i="57"/>
  <c r="G70" i="57"/>
  <c r="F69" i="57"/>
  <c r="E68" i="57"/>
  <c r="M66" i="57"/>
  <c r="M67" i="57"/>
  <c r="G79" i="57"/>
  <c r="E83" i="57"/>
  <c r="K81" i="57"/>
  <c r="J80" i="57"/>
  <c r="I84" i="57"/>
  <c r="H49" i="56"/>
  <c r="M59" i="57"/>
  <c r="J62" i="57"/>
  <c r="F58" i="57"/>
  <c r="J54" i="57"/>
  <c r="G74" i="57"/>
  <c r="J69" i="57"/>
  <c r="M71" i="57"/>
  <c r="G81" i="57"/>
  <c r="M63" i="57"/>
  <c r="J40" i="56"/>
  <c r="I53" i="57"/>
  <c r="G64" i="57"/>
  <c r="F63" i="57"/>
  <c r="E62" i="57"/>
  <c r="K60" i="57"/>
  <c r="J59" i="57"/>
  <c r="I58" i="57"/>
  <c r="H57" i="57"/>
  <c r="G56" i="57"/>
  <c r="F55" i="57"/>
  <c r="E54" i="57"/>
  <c r="K75" i="57"/>
  <c r="J74" i="57"/>
  <c r="I73" i="57"/>
  <c r="H72" i="57"/>
  <c r="G71" i="57"/>
  <c r="F70" i="57"/>
  <c r="E69" i="57"/>
  <c r="K67" i="57"/>
  <c r="M74" i="57"/>
  <c r="M75" i="57"/>
  <c r="F79" i="57"/>
  <c r="K82" i="57"/>
  <c r="J81" i="57"/>
  <c r="I80" i="57"/>
  <c r="H84" i="57"/>
  <c r="G48" i="56"/>
  <c r="M58" i="57"/>
  <c r="J41" i="56"/>
  <c r="F37" i="56"/>
  <c r="E36" i="56"/>
  <c r="E47" i="56"/>
  <c r="J52" i="56"/>
  <c r="I51" i="56"/>
  <c r="H50" i="56"/>
  <c r="G49" i="56"/>
  <c r="F48" i="56"/>
  <c r="M42" i="56"/>
  <c r="K43" i="56"/>
  <c r="J42" i="56"/>
  <c r="I41" i="56"/>
  <c r="H40" i="56"/>
  <c r="G39" i="56"/>
  <c r="F38" i="56"/>
  <c r="E37" i="56"/>
  <c r="K47" i="56"/>
  <c r="I52" i="56"/>
  <c r="H51" i="56"/>
  <c r="G50" i="56"/>
  <c r="F49" i="56"/>
  <c r="E48" i="56"/>
  <c r="M41" i="56"/>
  <c r="F35" i="56"/>
  <c r="K42" i="56"/>
  <c r="H39" i="56"/>
  <c r="E35" i="56"/>
  <c r="I42" i="56"/>
  <c r="K36" i="56"/>
  <c r="H52" i="56"/>
  <c r="E49" i="56"/>
  <c r="M40" i="56"/>
  <c r="K35" i="56"/>
  <c r="I43" i="56"/>
  <c r="H42" i="56"/>
  <c r="G41" i="56"/>
  <c r="F40" i="56"/>
  <c r="E39" i="56"/>
  <c r="K37" i="56"/>
  <c r="J36" i="56"/>
  <c r="I47" i="56"/>
  <c r="G52" i="56"/>
  <c r="F51" i="56"/>
  <c r="E50" i="56"/>
  <c r="K48" i="56"/>
  <c r="M39" i="56"/>
  <c r="G38" i="56"/>
  <c r="H41" i="56"/>
  <c r="F39" i="56"/>
  <c r="F50" i="56"/>
  <c r="J35" i="56"/>
  <c r="H43" i="56"/>
  <c r="G42" i="56"/>
  <c r="F41" i="56"/>
  <c r="E40" i="56"/>
  <c r="K38" i="56"/>
  <c r="J37" i="56"/>
  <c r="I36" i="56"/>
  <c r="H47" i="56"/>
  <c r="F52" i="56"/>
  <c r="E51" i="56"/>
  <c r="K49" i="56"/>
  <c r="J48" i="56"/>
  <c r="M38" i="56"/>
  <c r="I40" i="56"/>
  <c r="J43" i="56"/>
  <c r="G40" i="56"/>
  <c r="E38" i="56"/>
  <c r="J47" i="56"/>
  <c r="G51" i="56"/>
  <c r="I35" i="56"/>
  <c r="G43" i="56"/>
  <c r="F42" i="56"/>
  <c r="E41" i="56"/>
  <c r="K39" i="56"/>
  <c r="J38" i="56"/>
  <c r="I37" i="56"/>
  <c r="H36" i="56"/>
  <c r="G47" i="56"/>
  <c r="E52" i="56"/>
  <c r="K50" i="56"/>
  <c r="J49" i="56"/>
  <c r="I48" i="56"/>
  <c r="M37" i="56"/>
  <c r="H35" i="56"/>
  <c r="F43" i="56"/>
  <c r="E42" i="56"/>
  <c r="K40" i="56"/>
  <c r="J39" i="56"/>
  <c r="I38" i="56"/>
  <c r="H37" i="56"/>
  <c r="G36" i="56"/>
  <c r="F47" i="56"/>
  <c r="K51" i="56"/>
  <c r="J50" i="56"/>
  <c r="I49" i="56"/>
  <c r="H48" i="56"/>
  <c r="M35" i="56"/>
  <c r="M36" i="56"/>
  <c r="D35" i="56"/>
  <c r="D57" i="57"/>
  <c r="D56" i="57"/>
  <c r="D55" i="57"/>
  <c r="D58" i="57"/>
  <c r="D53" i="57"/>
  <c r="D54" i="57"/>
  <c r="D61" i="57"/>
  <c r="D64" i="57"/>
  <c r="D60" i="57"/>
  <c r="D63" i="57"/>
  <c r="D59" i="57"/>
  <c r="D39" i="56"/>
  <c r="D38" i="56"/>
  <c r="D37" i="56"/>
  <c r="D36" i="56"/>
  <c r="D42" i="56"/>
  <c r="D41" i="56"/>
  <c r="D40" i="56"/>
  <c r="D66" i="57"/>
  <c r="O51" i="24"/>
  <c r="P18" i="24"/>
  <c r="D88" i="54"/>
  <c r="D86" i="54"/>
  <c r="D85" i="54"/>
  <c r="D89" i="54"/>
  <c r="D84" i="54"/>
  <c r="D83" i="54"/>
  <c r="E30" i="56"/>
  <c r="D75" i="54"/>
  <c r="D74" i="54"/>
  <c r="D73" i="54"/>
  <c r="D72" i="54"/>
  <c r="D71" i="54"/>
  <c r="E65" i="54"/>
  <c r="F5" i="17"/>
  <c r="U16" i="16"/>
  <c r="BN13" i="15"/>
  <c r="BN14" i="15"/>
  <c r="BN15" i="15"/>
  <c r="BN16" i="15"/>
  <c r="BN17" i="15"/>
  <c r="BN18" i="15"/>
  <c r="P16" i="16"/>
  <c r="Q16" i="16" s="1"/>
  <c r="K16" i="16"/>
  <c r="L16" i="16" s="1"/>
  <c r="O100" i="1"/>
  <c r="O19" i="1"/>
  <c r="O73" i="1" s="1"/>
  <c r="J14" i="58" l="1"/>
  <c r="E14" i="58"/>
  <c r="E13" i="58"/>
  <c r="E17" i="58"/>
  <c r="E18" i="58"/>
  <c r="E12" i="58"/>
  <c r="J17" i="58"/>
  <c r="J13" i="58"/>
  <c r="J15" i="58"/>
  <c r="J16" i="58"/>
  <c r="J12" i="58"/>
  <c r="E16" i="16"/>
  <c r="E13" i="16"/>
  <c r="E88" i="17"/>
  <c r="F89" i="17"/>
  <c r="G90" i="17"/>
  <c r="H91" i="17"/>
  <c r="I92" i="17"/>
  <c r="J93" i="17"/>
  <c r="E87" i="17"/>
  <c r="F79" i="17"/>
  <c r="G80" i="17"/>
  <c r="H81" i="17"/>
  <c r="I82" i="17"/>
  <c r="J83" i="17"/>
  <c r="E78" i="17"/>
  <c r="M59" i="17"/>
  <c r="M67" i="17"/>
  <c r="M75" i="17"/>
  <c r="J58" i="17"/>
  <c r="K59" i="17"/>
  <c r="E61" i="17"/>
  <c r="F62" i="17"/>
  <c r="G63" i="17"/>
  <c r="H64" i="17"/>
  <c r="I65" i="17"/>
  <c r="J66" i="17"/>
  <c r="K67" i="17"/>
  <c r="E69" i="17"/>
  <c r="F70" i="17"/>
  <c r="G71" i="17"/>
  <c r="H72" i="17"/>
  <c r="I73" i="17"/>
  <c r="J74" i="17"/>
  <c r="K75" i="17"/>
  <c r="F57" i="17"/>
  <c r="F88" i="17"/>
  <c r="G89" i="17"/>
  <c r="H90" i="17"/>
  <c r="I91" i="17"/>
  <c r="J92" i="17"/>
  <c r="K93" i="17"/>
  <c r="M79" i="17"/>
  <c r="G79" i="17"/>
  <c r="H80" i="17"/>
  <c r="I81" i="17"/>
  <c r="J82" i="17"/>
  <c r="K83" i="17"/>
  <c r="D79" i="17"/>
  <c r="M60" i="17"/>
  <c r="M68" i="17"/>
  <c r="M76" i="17"/>
  <c r="K58" i="17"/>
  <c r="E60" i="17"/>
  <c r="F61" i="17"/>
  <c r="G62" i="17"/>
  <c r="H63" i="17"/>
  <c r="I64" i="17"/>
  <c r="J65" i="17"/>
  <c r="K66" i="17"/>
  <c r="E68" i="17"/>
  <c r="F69" i="17"/>
  <c r="G70" i="17"/>
  <c r="H71" i="17"/>
  <c r="I72" i="17"/>
  <c r="J73" i="17"/>
  <c r="K74" i="17"/>
  <c r="E76" i="17"/>
  <c r="G57" i="17"/>
  <c r="G88" i="17"/>
  <c r="H89" i="17"/>
  <c r="I90" i="17"/>
  <c r="J91" i="17"/>
  <c r="K92" i="17"/>
  <c r="F87" i="17"/>
  <c r="M80" i="17"/>
  <c r="H79" i="17"/>
  <c r="I80" i="17"/>
  <c r="J81" i="17"/>
  <c r="K82" i="17"/>
  <c r="F78" i="17"/>
  <c r="D80" i="17"/>
  <c r="M61" i="17"/>
  <c r="M69" i="17"/>
  <c r="M57" i="17"/>
  <c r="E59" i="17"/>
  <c r="F60" i="17"/>
  <c r="G61" i="17"/>
  <c r="H62" i="17"/>
  <c r="I63" i="17"/>
  <c r="J64" i="17"/>
  <c r="K65" i="17"/>
  <c r="E67" i="17"/>
  <c r="F68" i="17"/>
  <c r="G69" i="17"/>
  <c r="H70" i="17"/>
  <c r="I71" i="17"/>
  <c r="J72" i="17"/>
  <c r="K73" i="17"/>
  <c r="E75" i="17"/>
  <c r="F76" i="17"/>
  <c r="H57" i="17"/>
  <c r="I93" i="17"/>
  <c r="E79" i="17"/>
  <c r="K78" i="17"/>
  <c r="I58" i="17"/>
  <c r="G64" i="17"/>
  <c r="K68" i="17"/>
  <c r="J75" i="17"/>
  <c r="H88" i="17"/>
  <c r="I89" i="17"/>
  <c r="J90" i="17"/>
  <c r="K91" i="17"/>
  <c r="E93" i="17"/>
  <c r="G87" i="17"/>
  <c r="M81" i="17"/>
  <c r="I79" i="17"/>
  <c r="J80" i="17"/>
  <c r="K81" i="17"/>
  <c r="E83" i="17"/>
  <c r="G78" i="17"/>
  <c r="D81" i="17"/>
  <c r="M62" i="17"/>
  <c r="M70" i="17"/>
  <c r="E58" i="17"/>
  <c r="F59" i="17"/>
  <c r="G60" i="17"/>
  <c r="H61" i="17"/>
  <c r="I62" i="17"/>
  <c r="J63" i="17"/>
  <c r="K64" i="17"/>
  <c r="E66" i="17"/>
  <c r="F67" i="17"/>
  <c r="G68" i="17"/>
  <c r="H69" i="17"/>
  <c r="I70" i="17"/>
  <c r="J71" i="17"/>
  <c r="K72" i="17"/>
  <c r="E74" i="17"/>
  <c r="F75" i="17"/>
  <c r="G76" i="17"/>
  <c r="I57" i="17"/>
  <c r="H92" i="17"/>
  <c r="K87" i="17"/>
  <c r="H82" i="17"/>
  <c r="M66" i="17"/>
  <c r="F63" i="17"/>
  <c r="J67" i="17"/>
  <c r="H73" i="17"/>
  <c r="I88" i="17"/>
  <c r="J89" i="17"/>
  <c r="K90" i="17"/>
  <c r="E92" i="17"/>
  <c r="F93" i="17"/>
  <c r="H87" i="17"/>
  <c r="M82" i="17"/>
  <c r="J79" i="17"/>
  <c r="K80" i="17"/>
  <c r="E82" i="17"/>
  <c r="F83" i="17"/>
  <c r="H78" i="17"/>
  <c r="D82" i="17"/>
  <c r="M63" i="17"/>
  <c r="M71" i="17"/>
  <c r="F58" i="17"/>
  <c r="G59" i="17"/>
  <c r="H60" i="17"/>
  <c r="I61" i="17"/>
  <c r="J62" i="17"/>
  <c r="K63" i="17"/>
  <c r="E65" i="17"/>
  <c r="F66" i="17"/>
  <c r="G67" i="17"/>
  <c r="H68" i="17"/>
  <c r="I69" i="17"/>
  <c r="J70" i="17"/>
  <c r="K71" i="17"/>
  <c r="E73" i="17"/>
  <c r="F74" i="17"/>
  <c r="G75" i="17"/>
  <c r="H76" i="17"/>
  <c r="J57" i="17"/>
  <c r="G91" i="17"/>
  <c r="F80" i="17"/>
  <c r="M58" i="17"/>
  <c r="E62" i="17"/>
  <c r="E70" i="17"/>
  <c r="K76" i="17"/>
  <c r="J88" i="17"/>
  <c r="K89" i="17"/>
  <c r="E91" i="17"/>
  <c r="F92" i="17"/>
  <c r="G93" i="17"/>
  <c r="I87" i="17"/>
  <c r="M83" i="17"/>
  <c r="K79" i="17"/>
  <c r="E81" i="17"/>
  <c r="F82" i="17"/>
  <c r="G83" i="17"/>
  <c r="I78" i="17"/>
  <c r="D83" i="17"/>
  <c r="M64" i="17"/>
  <c r="M72" i="17"/>
  <c r="G58" i="17"/>
  <c r="H59" i="17"/>
  <c r="I60" i="17"/>
  <c r="J61" i="17"/>
  <c r="K62" i="17"/>
  <c r="E64" i="17"/>
  <c r="F65" i="17"/>
  <c r="G66" i="17"/>
  <c r="H67" i="17"/>
  <c r="I68" i="17"/>
  <c r="J69" i="17"/>
  <c r="K70" i="17"/>
  <c r="E72" i="17"/>
  <c r="F73" i="17"/>
  <c r="G74" i="17"/>
  <c r="H75" i="17"/>
  <c r="I76" i="17"/>
  <c r="K57" i="17"/>
  <c r="F90" i="17"/>
  <c r="G81" i="17"/>
  <c r="M74" i="17"/>
  <c r="K60" i="17"/>
  <c r="I66" i="17"/>
  <c r="G72" i="17"/>
  <c r="K88" i="17"/>
  <c r="E90" i="17"/>
  <c r="F91" i="17"/>
  <c r="G92" i="17"/>
  <c r="H93" i="17"/>
  <c r="J87" i="17"/>
  <c r="M78" i="17"/>
  <c r="E80" i="17"/>
  <c r="F81" i="17"/>
  <c r="G82" i="17"/>
  <c r="H83" i="17"/>
  <c r="J78" i="17"/>
  <c r="D78" i="17"/>
  <c r="M65" i="17"/>
  <c r="M73" i="17"/>
  <c r="H58" i="17"/>
  <c r="I59" i="17"/>
  <c r="J60" i="17"/>
  <c r="K61" i="17"/>
  <c r="E63" i="17"/>
  <c r="F64" i="17"/>
  <c r="G65" i="17"/>
  <c r="H66" i="17"/>
  <c r="I67" i="17"/>
  <c r="J68" i="17"/>
  <c r="K69" i="17"/>
  <c r="E71" i="17"/>
  <c r="F72" i="17"/>
  <c r="G73" i="17"/>
  <c r="H74" i="17"/>
  <c r="I75" i="17"/>
  <c r="J76" i="17"/>
  <c r="E57" i="17"/>
  <c r="E89" i="17"/>
  <c r="I83" i="17"/>
  <c r="J59" i="17"/>
  <c r="H65" i="17"/>
  <c r="F71" i="17"/>
  <c r="I74" i="17"/>
  <c r="D64" i="17"/>
  <c r="D72" i="17"/>
  <c r="D67" i="17"/>
  <c r="D61" i="17"/>
  <c r="D65" i="17"/>
  <c r="D73" i="17"/>
  <c r="D58" i="17"/>
  <c r="D66" i="17"/>
  <c r="D74" i="17"/>
  <c r="D59" i="17"/>
  <c r="D75" i="17"/>
  <c r="D60" i="17"/>
  <c r="D68" i="17"/>
  <c r="D76" i="17"/>
  <c r="D62" i="17"/>
  <c r="D70" i="17"/>
  <c r="D63" i="17"/>
  <c r="D71" i="17"/>
  <c r="D69" i="17"/>
  <c r="D57" i="17"/>
  <c r="E55" i="17" a="1"/>
  <c r="E55" i="17" s="1"/>
  <c r="R28" i="56"/>
  <c r="E52" i="17"/>
  <c r="E12" i="16" l="1"/>
  <c r="E17" i="16"/>
  <c r="E18" i="16"/>
  <c r="E14" i="16"/>
  <c r="E15" i="16"/>
  <c r="V16" i="16"/>
  <c r="AT13" i="15" l="1"/>
  <c r="AT14" i="15"/>
  <c r="AT15" i="15"/>
  <c r="AT16" i="15"/>
  <c r="AT17" i="15"/>
  <c r="AT18" i="15"/>
  <c r="Z13" i="15"/>
  <c r="Z14" i="15"/>
  <c r="Z15" i="15"/>
  <c r="Z16" i="15"/>
  <c r="Z17" i="15"/>
  <c r="Z18" i="15"/>
  <c r="F13" i="15"/>
  <c r="F14" i="15"/>
  <c r="F15" i="15"/>
  <c r="F16" i="15"/>
  <c r="F17" i="15"/>
  <c r="F18" i="15"/>
  <c r="D13" i="15"/>
  <c r="D14" i="15"/>
  <c r="D15" i="15"/>
  <c r="W15" i="15" s="1"/>
  <c r="AQ15" i="15" s="1"/>
  <c r="D16" i="15"/>
  <c r="W16" i="15" s="1"/>
  <c r="D17" i="15"/>
  <c r="D18" i="15"/>
  <c r="W18" i="15" s="1"/>
  <c r="Y16" i="15"/>
  <c r="AS16" i="15"/>
  <c r="BM16" i="15"/>
  <c r="Y17" i="15"/>
  <c r="AS17" i="15"/>
  <c r="BM17" i="15"/>
  <c r="AA18" i="51"/>
  <c r="AA17" i="51"/>
  <c r="AA15" i="51"/>
  <c r="AA14" i="51"/>
  <c r="AA13" i="51"/>
  <c r="AA12" i="51"/>
  <c r="F8" i="51"/>
  <c r="H5" i="51"/>
  <c r="H5" i="50"/>
  <c r="F8" i="50"/>
  <c r="H5" i="49"/>
  <c r="AY14" i="49" s="1"/>
  <c r="Y13" i="15"/>
  <c r="Y18" i="49"/>
  <c r="Y17" i="49"/>
  <c r="Y16" i="49"/>
  <c r="Y14" i="49"/>
  <c r="Y13" i="49"/>
  <c r="AU12" i="49"/>
  <c r="Y12" i="49"/>
  <c r="F8" i="49"/>
  <c r="Y14" i="15"/>
  <c r="Y15" i="15"/>
  <c r="Y18" i="15"/>
  <c r="BM13" i="15"/>
  <c r="BM14" i="15"/>
  <c r="BM15" i="15"/>
  <c r="BM18" i="15"/>
  <c r="BM12" i="15"/>
  <c r="Y12" i="15"/>
  <c r="AS13" i="15"/>
  <c r="AS14" i="15"/>
  <c r="AS15" i="15"/>
  <c r="AS18" i="15"/>
  <c r="AS12" i="15"/>
  <c r="BN12" i="15"/>
  <c r="AT12" i="15"/>
  <c r="Z12" i="15"/>
  <c r="F12" i="15"/>
  <c r="D12" i="15"/>
  <c r="AF16" i="15" l="1"/>
  <c r="AM16" i="15" s="1"/>
  <c r="AN16" i="15" s="1"/>
  <c r="L13" i="15"/>
  <c r="L12" i="15"/>
  <c r="R12" i="15" s="1"/>
  <c r="Q18" i="50"/>
  <c r="Q17" i="50"/>
  <c r="P12" i="50"/>
  <c r="Z13" i="49"/>
  <c r="Z14" i="49"/>
  <c r="Z15" i="49"/>
  <c r="Z18" i="49"/>
  <c r="Z16" i="49"/>
  <c r="Z17" i="49"/>
  <c r="F17" i="50"/>
  <c r="F18" i="50"/>
  <c r="F13" i="50"/>
  <c r="D13" i="50"/>
  <c r="L13" i="50" s="1"/>
  <c r="D15" i="50"/>
  <c r="L15" i="50" s="1"/>
  <c r="F16" i="50"/>
  <c r="D18" i="50"/>
  <c r="D14" i="50"/>
  <c r="F14" i="50"/>
  <c r="D16" i="50"/>
  <c r="L16" i="50" s="1"/>
  <c r="F15" i="50"/>
  <c r="D17" i="50"/>
  <c r="L17" i="50" s="1"/>
  <c r="D17" i="51"/>
  <c r="D18" i="51"/>
  <c r="AB13" i="51"/>
  <c r="F16" i="51"/>
  <c r="AB14" i="51"/>
  <c r="F17" i="51"/>
  <c r="AB15" i="51"/>
  <c r="F18" i="51"/>
  <c r="F15" i="51"/>
  <c r="D13" i="51"/>
  <c r="M13" i="51" s="1"/>
  <c r="N13" i="51" s="1"/>
  <c r="AB16" i="51"/>
  <c r="D14" i="51"/>
  <c r="AB17" i="51"/>
  <c r="D15" i="51"/>
  <c r="AB18" i="51"/>
  <c r="F13" i="51"/>
  <c r="F14" i="51"/>
  <c r="D16" i="51"/>
  <c r="W17" i="15"/>
  <c r="AQ17" i="15" s="1"/>
  <c r="C17" i="16" a="1"/>
  <c r="C12" i="16" a="1"/>
  <c r="BK15" i="15"/>
  <c r="BR15" i="15" s="1"/>
  <c r="BY15" i="15" s="1"/>
  <c r="BZ15" i="15" s="1"/>
  <c r="AY15" i="15"/>
  <c r="BG15" i="15" s="1"/>
  <c r="BH15" i="15" s="1"/>
  <c r="AV13" i="49"/>
  <c r="F14" i="49"/>
  <c r="D18" i="49"/>
  <c r="AV14" i="49"/>
  <c r="F15" i="49"/>
  <c r="D13" i="49"/>
  <c r="AV15" i="49"/>
  <c r="F16" i="49"/>
  <c r="D14" i="49"/>
  <c r="AV17" i="49"/>
  <c r="F18" i="49"/>
  <c r="D17" i="49"/>
  <c r="AV16" i="49"/>
  <c r="F17" i="49"/>
  <c r="AV18" i="49"/>
  <c r="D15" i="49"/>
  <c r="D16" i="49"/>
  <c r="F13" i="49"/>
  <c r="AF18" i="15"/>
  <c r="L14" i="15"/>
  <c r="R14" i="15" s="1"/>
  <c r="AQ18" i="15"/>
  <c r="AQ16" i="15"/>
  <c r="L16" i="15"/>
  <c r="L18" i="15"/>
  <c r="R18" i="15" s="1"/>
  <c r="L15" i="15"/>
  <c r="AF15" i="15"/>
  <c r="AM15" i="15" s="1"/>
  <c r="AN15" i="15" s="1"/>
  <c r="L17" i="15"/>
  <c r="W14" i="15"/>
  <c r="W13" i="15"/>
  <c r="AB12" i="51"/>
  <c r="F12" i="50"/>
  <c r="F12" i="51"/>
  <c r="D12" i="51"/>
  <c r="D12" i="50"/>
  <c r="L12" i="50" s="1"/>
  <c r="S12" i="50" s="1"/>
  <c r="U12" i="50" s="1"/>
  <c r="AV12" i="49"/>
  <c r="D12" i="49"/>
  <c r="Z12" i="49"/>
  <c r="F12" i="49"/>
  <c r="AG16" i="15" l="1"/>
  <c r="L18" i="50"/>
  <c r="M18" i="50" s="1"/>
  <c r="M15" i="50"/>
  <c r="S15" i="50"/>
  <c r="U15" i="50" s="1"/>
  <c r="M17" i="50"/>
  <c r="S17" i="50"/>
  <c r="U17" i="50" s="1"/>
  <c r="M13" i="50"/>
  <c r="S13" i="50"/>
  <c r="U13" i="50" s="1"/>
  <c r="M16" i="50"/>
  <c r="S16" i="50"/>
  <c r="U16" i="50" s="1"/>
  <c r="L14" i="50"/>
  <c r="AZ13" i="49"/>
  <c r="BH13" i="49" s="1"/>
  <c r="AG13" i="49"/>
  <c r="AO13" i="49" s="1"/>
  <c r="AP13" i="49" s="1"/>
  <c r="AG12" i="49"/>
  <c r="AO12" i="49" s="1"/>
  <c r="L12" i="49"/>
  <c r="R12" i="49" s="1"/>
  <c r="AM18" i="15"/>
  <c r="AN18" i="15" s="1"/>
  <c r="AG18" i="15"/>
  <c r="M16" i="51"/>
  <c r="M18" i="51"/>
  <c r="N18" i="51" s="1"/>
  <c r="M15" i="51"/>
  <c r="AZ12" i="49"/>
  <c r="BH12" i="49" s="1"/>
  <c r="BI12" i="49" s="1"/>
  <c r="M17" i="51"/>
  <c r="M14" i="51"/>
  <c r="N14" i="51" s="1"/>
  <c r="AZ17" i="49"/>
  <c r="BH17" i="49" s="1"/>
  <c r="AZ15" i="49"/>
  <c r="BH15" i="49" s="1"/>
  <c r="BI15" i="49" s="1"/>
  <c r="AZ16" i="49"/>
  <c r="BH16" i="49" s="1"/>
  <c r="BI16" i="49" s="1"/>
  <c r="AZ14" i="49"/>
  <c r="BH14" i="49" s="1"/>
  <c r="AZ18" i="49"/>
  <c r="BH18" i="49" s="1"/>
  <c r="AG17" i="49"/>
  <c r="W17" i="49"/>
  <c r="AS17" i="49" s="1"/>
  <c r="AG18" i="49"/>
  <c r="W18" i="49"/>
  <c r="AS18" i="49" s="1"/>
  <c r="L16" i="49"/>
  <c r="W16" i="49"/>
  <c r="AS16" i="49" s="1"/>
  <c r="AG16" i="49"/>
  <c r="W14" i="49"/>
  <c r="AS14" i="49" s="1"/>
  <c r="AG14" i="49"/>
  <c r="L15" i="49"/>
  <c r="W15" i="49"/>
  <c r="AS15" i="49" s="1"/>
  <c r="AG15" i="49"/>
  <c r="W12" i="49"/>
  <c r="AS12" i="49" s="1"/>
  <c r="W13" i="49"/>
  <c r="AS13" i="49" s="1"/>
  <c r="L14" i="49"/>
  <c r="L18" i="49"/>
  <c r="L17" i="49"/>
  <c r="L13" i="49"/>
  <c r="AF17" i="15"/>
  <c r="C17" i="55" a="1"/>
  <c r="C17" i="55" s="1"/>
  <c r="BS15" i="15"/>
  <c r="Y16" i="51"/>
  <c r="AH16" i="51" s="1"/>
  <c r="AO16" i="51" s="1"/>
  <c r="Y18" i="51"/>
  <c r="AH18" i="51" s="1"/>
  <c r="AO18" i="51" s="1"/>
  <c r="Y12" i="51"/>
  <c r="AH12" i="51" s="1"/>
  <c r="AO12" i="51" s="1"/>
  <c r="M12" i="51"/>
  <c r="T12" i="51" s="1"/>
  <c r="AE21" i="51"/>
  <c r="C12" i="58" a="1"/>
  <c r="K16" i="58" s="1"/>
  <c r="L16" i="58" s="1"/>
  <c r="BK18" i="15"/>
  <c r="BR18" i="15" s="1"/>
  <c r="AY18" i="15"/>
  <c r="C17" i="53" a="1"/>
  <c r="Y17" i="51"/>
  <c r="AH17" i="51" s="1"/>
  <c r="AO17" i="51" s="1"/>
  <c r="I17" i="58" s="1" a="1"/>
  <c r="I17" i="58" s="1"/>
  <c r="C17" i="58" a="1"/>
  <c r="BK16" i="15"/>
  <c r="BR16" i="15" s="1"/>
  <c r="AY16" i="15"/>
  <c r="Y13" i="51"/>
  <c r="AH13" i="51" s="1"/>
  <c r="M17" i="15"/>
  <c r="R17" i="15"/>
  <c r="D17" i="16" s="1" a="1"/>
  <c r="D17" i="16" s="1"/>
  <c r="C12" i="16"/>
  <c r="Y15" i="51"/>
  <c r="AH15" i="51" s="1"/>
  <c r="AO15" i="51" s="1"/>
  <c r="AP15" i="51" s="1"/>
  <c r="M13" i="15"/>
  <c r="R13" i="15"/>
  <c r="D12" i="16" s="1" a="1"/>
  <c r="F16" i="16" s="1"/>
  <c r="G16" i="16" s="1"/>
  <c r="C12" i="53" a="1"/>
  <c r="M14" i="15"/>
  <c r="M15" i="15"/>
  <c r="R15" i="15"/>
  <c r="T15" i="15" s="1"/>
  <c r="C12" i="55" a="1"/>
  <c r="C12" i="55" s="1"/>
  <c r="E10" i="56" s="1" a="1"/>
  <c r="E10" i="56" s="1"/>
  <c r="C17" i="16"/>
  <c r="Y14" i="51"/>
  <c r="M16" i="15"/>
  <c r="R16" i="15"/>
  <c r="T16" i="15" s="1"/>
  <c r="BK17" i="15"/>
  <c r="BR17" i="15" s="1"/>
  <c r="AY17" i="15"/>
  <c r="AQ13" i="15"/>
  <c r="AF13" i="15"/>
  <c r="AM13" i="15" s="1"/>
  <c r="AN13" i="15" s="1"/>
  <c r="AF14" i="15"/>
  <c r="AQ14" i="15"/>
  <c r="M18" i="15"/>
  <c r="T18" i="15"/>
  <c r="F13" i="16" l="1"/>
  <c r="G13" i="16" s="1"/>
  <c r="F15" i="16"/>
  <c r="G15" i="16" s="1"/>
  <c r="F14" i="16"/>
  <c r="G14" i="16" s="1"/>
  <c r="C12" i="53"/>
  <c r="BA13" i="49"/>
  <c r="AH13" i="49"/>
  <c r="S18" i="50"/>
  <c r="U18" i="50" s="1"/>
  <c r="AH14" i="51"/>
  <c r="AO14" i="51" s="1"/>
  <c r="AP14" i="51" s="1"/>
  <c r="N15" i="51"/>
  <c r="T15" i="51"/>
  <c r="V15" i="51" s="1"/>
  <c r="AM17" i="15"/>
  <c r="I17" i="16" s="1" a="1"/>
  <c r="I17" i="16" s="1"/>
  <c r="K17" i="16" s="1"/>
  <c r="AG17" i="15"/>
  <c r="AH16" i="49"/>
  <c r="AO16" i="49"/>
  <c r="AP16" i="49" s="1"/>
  <c r="AH15" i="49"/>
  <c r="AO15" i="49"/>
  <c r="AP15" i="49" s="1"/>
  <c r="AH18" i="49"/>
  <c r="AO18" i="49"/>
  <c r="AP18" i="49" s="1"/>
  <c r="N17" i="51"/>
  <c r="T17" i="51"/>
  <c r="V17" i="51" s="1"/>
  <c r="AH14" i="49"/>
  <c r="AO14" i="49"/>
  <c r="AP14" i="49" s="1"/>
  <c r="AH17" i="49"/>
  <c r="AO17" i="49"/>
  <c r="AP17" i="49" s="1"/>
  <c r="N16" i="51"/>
  <c r="T16" i="51"/>
  <c r="V16" i="51" s="1"/>
  <c r="M14" i="50"/>
  <c r="S14" i="50"/>
  <c r="U14" i="50" s="1"/>
  <c r="D12" i="16"/>
  <c r="F12" i="16" s="1"/>
  <c r="AP12" i="51"/>
  <c r="D17" i="55" a="1"/>
  <c r="D17" i="55" s="1"/>
  <c r="M16" i="49"/>
  <c r="R16" i="49"/>
  <c r="T16" i="49" s="1"/>
  <c r="M18" i="49"/>
  <c r="R18" i="49"/>
  <c r="T18" i="49" s="1"/>
  <c r="M14" i="49"/>
  <c r="R14" i="49"/>
  <c r="T14" i="49" s="1"/>
  <c r="M15" i="49"/>
  <c r="R15" i="49"/>
  <c r="M17" i="49"/>
  <c r="R17" i="49"/>
  <c r="T17" i="49" s="1"/>
  <c r="M13" i="49"/>
  <c r="R13" i="49"/>
  <c r="T13" i="49" s="1"/>
  <c r="BI13" i="49"/>
  <c r="BA15" i="49"/>
  <c r="BA16" i="49"/>
  <c r="AI15" i="51"/>
  <c r="T17" i="15"/>
  <c r="AI12" i="51"/>
  <c r="F18" i="16"/>
  <c r="G18" i="16" s="1"/>
  <c r="M12" i="50"/>
  <c r="BA12" i="49"/>
  <c r="BA17" i="49"/>
  <c r="T13" i="51"/>
  <c r="V13" i="51" s="1"/>
  <c r="C17" i="53"/>
  <c r="E10" i="17" a="1"/>
  <c r="E10" i="17" s="1"/>
  <c r="AO13" i="51"/>
  <c r="AP13" i="51" s="1"/>
  <c r="AI13" i="51"/>
  <c r="AI18" i="51"/>
  <c r="AP18" i="51"/>
  <c r="F17" i="16"/>
  <c r="G17" i="16" s="1"/>
  <c r="T14" i="51"/>
  <c r="V14" i="51" s="1"/>
  <c r="BI18" i="49"/>
  <c r="BA18" i="49"/>
  <c r="BG16" i="15"/>
  <c r="BH16" i="15" s="1"/>
  <c r="AZ16" i="15"/>
  <c r="T18" i="51"/>
  <c r="V18" i="51" s="1"/>
  <c r="BK13" i="15"/>
  <c r="BR13" i="15" s="1"/>
  <c r="AY13" i="15"/>
  <c r="N12" i="51"/>
  <c r="BA14" i="49"/>
  <c r="BI14" i="49"/>
  <c r="BS16" i="15"/>
  <c r="BY16" i="15"/>
  <c r="BZ16" i="15" s="1"/>
  <c r="BG18" i="15"/>
  <c r="BH18" i="15" s="1"/>
  <c r="AZ18" i="15"/>
  <c r="AI16" i="51"/>
  <c r="BK14" i="15"/>
  <c r="BR14" i="15" s="1"/>
  <c r="AY14" i="15"/>
  <c r="BG17" i="15"/>
  <c r="AZ17" i="15"/>
  <c r="C17" i="58"/>
  <c r="BS18" i="15"/>
  <c r="BY18" i="15"/>
  <c r="BZ18" i="15" s="1"/>
  <c r="BY17" i="15"/>
  <c r="BS17" i="15"/>
  <c r="J10" i="56" a="1"/>
  <c r="C12" i="58"/>
  <c r="E10" i="57" s="1" a="1"/>
  <c r="E10" i="57" s="1"/>
  <c r="AM14" i="15"/>
  <c r="AN14" i="15" s="1"/>
  <c r="AI17" i="51"/>
  <c r="F15" i="55"/>
  <c r="G15" i="55" s="1"/>
  <c r="M12" i="49"/>
  <c r="AH12" i="49"/>
  <c r="AP12" i="49"/>
  <c r="AI14" i="51" l="1"/>
  <c r="AN17" i="15"/>
  <c r="F20" i="16"/>
  <c r="D8" i="21" s="1"/>
  <c r="D12" i="55" a="1"/>
  <c r="D12" i="55" s="1"/>
  <c r="F12" i="55" s="1"/>
  <c r="K18" i="16"/>
  <c r="L18" i="16" s="1"/>
  <c r="I12" i="53" a="1"/>
  <c r="K16" i="53" s="1"/>
  <c r="L16" i="53" s="1"/>
  <c r="L17" i="16"/>
  <c r="F7" i="16"/>
  <c r="D12" i="53" a="1"/>
  <c r="AP16" i="51"/>
  <c r="I12" i="58" a="1"/>
  <c r="V12" i="51"/>
  <c r="D12" i="58" a="1"/>
  <c r="F16" i="58" s="1"/>
  <c r="G16" i="58" s="1"/>
  <c r="N17" i="16" a="1"/>
  <c r="BH17" i="15"/>
  <c r="BY13" i="15"/>
  <c r="BZ13" i="15" s="1"/>
  <c r="BS13" i="15"/>
  <c r="J10" i="54" a="1"/>
  <c r="J10" i="57" a="1"/>
  <c r="BZ17" i="15"/>
  <c r="S17" i="16" a="1"/>
  <c r="S17" i="16" s="1"/>
  <c r="I17" i="53" a="1"/>
  <c r="BG13" i="15"/>
  <c r="BH13" i="15" s="1"/>
  <c r="AZ13" i="15"/>
  <c r="BG14" i="15"/>
  <c r="BH14" i="15" s="1"/>
  <c r="AZ14" i="15"/>
  <c r="J10" i="56"/>
  <c r="J33" i="56" s="1"/>
  <c r="K33" i="56"/>
  <c r="BS14" i="15"/>
  <c r="BY14" i="15"/>
  <c r="BZ14" i="15" s="1"/>
  <c r="D17" i="53" a="1"/>
  <c r="BI17" i="49"/>
  <c r="N17" i="53" a="1"/>
  <c r="AP17" i="51"/>
  <c r="N12" i="53" a="1"/>
  <c r="D17" i="58" a="1"/>
  <c r="F18" i="58" s="1"/>
  <c r="E10" i="54" a="1"/>
  <c r="E10" i="54" s="1"/>
  <c r="T12" i="49"/>
  <c r="P59" i="1"/>
  <c r="V13" i="9"/>
  <c r="F32" i="21"/>
  <c r="O13" i="5"/>
  <c r="N12" i="53" l="1"/>
  <c r="P16" i="53"/>
  <c r="Q16" i="53" s="1"/>
  <c r="D12" i="53"/>
  <c r="F16" i="53"/>
  <c r="G16" i="53" s="1"/>
  <c r="F14" i="55"/>
  <c r="G14" i="55" s="1"/>
  <c r="I12" i="53"/>
  <c r="K15" i="53"/>
  <c r="L15" i="53" s="1"/>
  <c r="K14" i="53"/>
  <c r="L14" i="53" s="1"/>
  <c r="K21" i="16"/>
  <c r="E9" i="21" s="1"/>
  <c r="G12" i="55"/>
  <c r="F13" i="55"/>
  <c r="G13" i="55" s="1"/>
  <c r="O102" i="1"/>
  <c r="T13" i="16"/>
  <c r="T14" i="16"/>
  <c r="T16" i="16"/>
  <c r="T17" i="16"/>
  <c r="T18" i="16"/>
  <c r="T15" i="16"/>
  <c r="T12" i="16"/>
  <c r="K15" i="58"/>
  <c r="L15" i="58" s="1"/>
  <c r="K14" i="58"/>
  <c r="L14" i="58" s="1"/>
  <c r="F14" i="58"/>
  <c r="G14" i="58" s="1"/>
  <c r="F15" i="58"/>
  <c r="G15" i="58" s="1"/>
  <c r="K17" i="58"/>
  <c r="K18" i="58"/>
  <c r="L18" i="58" s="1"/>
  <c r="N17" i="53"/>
  <c r="J10" i="57"/>
  <c r="J51" i="57" s="1"/>
  <c r="K51" i="57"/>
  <c r="N17" i="16"/>
  <c r="D17" i="53"/>
  <c r="F17" i="53" s="1"/>
  <c r="F18" i="53"/>
  <c r="G18" i="53" s="1"/>
  <c r="D12" i="58"/>
  <c r="F12" i="58" s="1"/>
  <c r="F13" i="58"/>
  <c r="G13" i="58" s="1"/>
  <c r="K13" i="58"/>
  <c r="L13" i="58" s="1"/>
  <c r="I12" i="58"/>
  <c r="K12" i="58" s="1"/>
  <c r="I17" i="53"/>
  <c r="J10" i="54"/>
  <c r="D17" i="58"/>
  <c r="F17" i="58" s="1"/>
  <c r="F21" i="58" s="1"/>
  <c r="L9" i="21" s="1"/>
  <c r="G18" i="58"/>
  <c r="P12" i="53"/>
  <c r="P14" i="53"/>
  <c r="Q14" i="53" s="1"/>
  <c r="P15" i="53"/>
  <c r="Q15" i="53" s="1"/>
  <c r="F15" i="53"/>
  <c r="G15" i="53" s="1"/>
  <c r="K21" i="58" l="1"/>
  <c r="K20" i="58"/>
  <c r="M8" i="21" s="1"/>
  <c r="F20" i="58"/>
  <c r="L8" i="21" s="1"/>
  <c r="F21" i="53"/>
  <c r="H9" i="21" s="1"/>
  <c r="M9" i="21"/>
  <c r="E11" i="56" a="1"/>
  <c r="E11" i="56" s="1"/>
  <c r="E26" i="56" s="1"/>
  <c r="F7" i="55"/>
  <c r="F20" i="55"/>
  <c r="K8" i="21" s="1"/>
  <c r="F19" i="53"/>
  <c r="L17" i="58"/>
  <c r="J30" i="57" s="1" a="1"/>
  <c r="K45" i="57" s="1"/>
  <c r="F7" i="58"/>
  <c r="L12" i="58"/>
  <c r="K7" i="58"/>
  <c r="G17" i="53"/>
  <c r="J12" i="54" s="1" a="1"/>
  <c r="G17" i="58"/>
  <c r="J12" i="57" s="1" a="1"/>
  <c r="G12" i="58"/>
  <c r="Q12" i="53"/>
  <c r="F26" i="56" l="1"/>
  <c r="G26" i="56"/>
  <c r="H26" i="56"/>
  <c r="I26" i="56"/>
  <c r="M12" i="21" a="1"/>
  <c r="M12" i="21" s="1"/>
  <c r="E12" i="57" a="1"/>
  <c r="L12" i="21" a="1"/>
  <c r="L12" i="21" s="1"/>
  <c r="E30" i="57" a="1"/>
  <c r="H45" i="57" s="1"/>
  <c r="J30" i="57"/>
  <c r="J45" i="57" s="1"/>
  <c r="J12" i="57"/>
  <c r="J27" i="57" s="1"/>
  <c r="K27" i="57"/>
  <c r="J12" i="54"/>
  <c r="J27" i="54" s="1"/>
  <c r="K27" i="54"/>
  <c r="I45" i="57" l="1"/>
  <c r="E30" i="57"/>
  <c r="E45" i="57" s="1"/>
  <c r="G45" i="57"/>
  <c r="E12" i="57"/>
  <c r="E27" i="57" s="1"/>
  <c r="H27" i="57"/>
  <c r="I27" i="57"/>
  <c r="F45" i="57"/>
  <c r="AZ15" i="15"/>
  <c r="O17" i="5"/>
  <c r="O19" i="5" l="1"/>
  <c r="R45" i="57"/>
  <c r="R44" i="57"/>
  <c r="R46" i="57"/>
  <c r="O51" i="5"/>
  <c r="O53" i="5" s="1"/>
  <c r="V25" i="9"/>
  <c r="V15" i="9"/>
  <c r="O30" i="5"/>
  <c r="O47" i="5"/>
  <c r="O30" i="1"/>
  <c r="J16" i="1"/>
  <c r="J15" i="1"/>
  <c r="J14" i="1"/>
  <c r="J13" i="1"/>
  <c r="J12" i="1"/>
  <c r="D16" i="1"/>
  <c r="D15" i="1"/>
  <c r="D14" i="1"/>
  <c r="D13" i="1"/>
  <c r="D12" i="1"/>
  <c r="D33" i="21"/>
  <c r="F33" i="21" s="1"/>
  <c r="D34" i="21"/>
  <c r="F34" i="21" s="1"/>
  <c r="D35" i="21"/>
  <c r="F35" i="21" s="1"/>
  <c r="D36" i="21"/>
  <c r="F36" i="21" s="1"/>
  <c r="D37" i="21"/>
  <c r="F37" i="21" s="1"/>
  <c r="D38" i="21"/>
  <c r="F38" i="21" s="1"/>
  <c r="D39" i="21"/>
  <c r="F39" i="21" s="1"/>
  <c r="D40" i="21"/>
  <c r="F40" i="21" s="1"/>
  <c r="D41" i="21"/>
  <c r="F41" i="21" s="1"/>
  <c r="D32" i="21"/>
  <c r="E33" i="21"/>
  <c r="E34" i="21"/>
  <c r="E35" i="21"/>
  <c r="E36" i="21"/>
  <c r="E37" i="21"/>
  <c r="E38" i="21"/>
  <c r="E39" i="21"/>
  <c r="E40" i="21"/>
  <c r="E41" i="21"/>
  <c r="E32" i="21"/>
  <c r="E17" i="55" l="1"/>
  <c r="F17" i="55" s="1"/>
  <c r="E13" i="55"/>
  <c r="E15" i="55"/>
  <c r="E18" i="55"/>
  <c r="F18" i="55" s="1"/>
  <c r="G18" i="55" s="1"/>
  <c r="E12" i="55"/>
  <c r="E14" i="55"/>
  <c r="E16" i="55"/>
  <c r="O17" i="53"/>
  <c r="P17" i="53" s="1"/>
  <c r="O16" i="53"/>
  <c r="O18" i="53"/>
  <c r="P18" i="53" s="1"/>
  <c r="Q18" i="53" s="1"/>
  <c r="O15" i="53"/>
  <c r="O14" i="53"/>
  <c r="O49" i="5"/>
  <c r="E13" i="53"/>
  <c r="F13" i="53" s="1"/>
  <c r="G13" i="53" s="1"/>
  <c r="E15" i="53"/>
  <c r="E14" i="53"/>
  <c r="F14" i="53" s="1"/>
  <c r="G14" i="53" s="1"/>
  <c r="E12" i="53"/>
  <c r="F12" i="53" s="1"/>
  <c r="E18" i="53"/>
  <c r="E16" i="53"/>
  <c r="E17" i="53"/>
  <c r="O13" i="53"/>
  <c r="P13" i="53" s="1"/>
  <c r="O12" i="53"/>
  <c r="O32" i="5"/>
  <c r="S44" i="57"/>
  <c r="S43" i="57" s="1" a="1"/>
  <c r="S43" i="57" s="1"/>
  <c r="M28" i="21" s="1"/>
  <c r="O14" i="16"/>
  <c r="O47" i="1"/>
  <c r="O75" i="1"/>
  <c r="V27" i="9"/>
  <c r="O55" i="5"/>
  <c r="O57" i="5" s="1"/>
  <c r="O15" i="5"/>
  <c r="O21" i="1"/>
  <c r="O83" i="1"/>
  <c r="O85" i="1" s="1"/>
  <c r="O32" i="1"/>
  <c r="Q13" i="53" l="1"/>
  <c r="E47" i="54" s="1" a="1"/>
  <c r="P20" i="53"/>
  <c r="J8" i="21" s="1"/>
  <c r="G17" i="55"/>
  <c r="F21" i="55"/>
  <c r="K9" i="21" s="1"/>
  <c r="P21" i="53"/>
  <c r="J9" i="21" s="1"/>
  <c r="Q17" i="53"/>
  <c r="J47" i="54" s="1" a="1"/>
  <c r="F20" i="53"/>
  <c r="H8" i="21" s="1"/>
  <c r="G12" i="53"/>
  <c r="J18" i="53"/>
  <c r="K18" i="53" s="1"/>
  <c r="L18" i="53" s="1"/>
  <c r="J17" i="53"/>
  <c r="K17" i="53" s="1"/>
  <c r="J16" i="53"/>
  <c r="J13" i="53"/>
  <c r="K13" i="53" s="1"/>
  <c r="L13" i="53" s="1"/>
  <c r="J14" i="53"/>
  <c r="J15" i="53"/>
  <c r="J12" i="53"/>
  <c r="K12" i="53" s="1"/>
  <c r="O13" i="16"/>
  <c r="J17" i="16"/>
  <c r="O17" i="16"/>
  <c r="P17" i="16" s="1"/>
  <c r="J16" i="16"/>
  <c r="O97" i="1"/>
  <c r="J13" i="16"/>
  <c r="O18" i="16"/>
  <c r="P18" i="16" s="1"/>
  <c r="Q18" i="16" s="1"/>
  <c r="O12" i="16"/>
  <c r="J15" i="16"/>
  <c r="O16" i="16"/>
  <c r="J14" i="16"/>
  <c r="O15" i="16"/>
  <c r="J12" i="16"/>
  <c r="J18" i="16"/>
  <c r="G12" i="16"/>
  <c r="D12" i="21" s="1" a="1"/>
  <c r="D12" i="21" s="1"/>
  <c r="F62" i="54" l="1"/>
  <c r="H62" i="54"/>
  <c r="I62" i="54"/>
  <c r="E47" i="54"/>
  <c r="E62" i="54" s="1"/>
  <c r="G62" i="54"/>
  <c r="J12" i="21" a="1"/>
  <c r="J12" i="21" s="1"/>
  <c r="J11" i="56" a="1"/>
  <c r="K12" i="21" a="1"/>
  <c r="K12" i="21" s="1"/>
  <c r="E12" i="54" a="1"/>
  <c r="H12" i="21" a="1"/>
  <c r="H12" i="21" s="1"/>
  <c r="K21" i="53"/>
  <c r="I9" i="21" s="1"/>
  <c r="L17" i="53"/>
  <c r="J30" i="54" s="1" a="1"/>
  <c r="K19" i="53"/>
  <c r="K20" i="53"/>
  <c r="I8" i="21" s="1"/>
  <c r="L12" i="53"/>
  <c r="J47" i="54"/>
  <c r="J62" i="54" s="1"/>
  <c r="K62" i="54"/>
  <c r="Q17" i="16"/>
  <c r="P19" i="16"/>
  <c r="F8" i="15"/>
  <c r="J11" i="56" l="1"/>
  <c r="J26" i="56" s="1"/>
  <c r="K26" i="56"/>
  <c r="G27" i="54"/>
  <c r="E12" i="54"/>
  <c r="E27" i="54" s="1"/>
  <c r="F27" i="54"/>
  <c r="I27" i="54"/>
  <c r="H27" i="54"/>
  <c r="J30" i="54"/>
  <c r="J45" i="54" s="1"/>
  <c r="K45" i="54"/>
  <c r="E30" i="54" a="1"/>
  <c r="I12" i="21" a="1"/>
  <c r="I12" i="21" s="1"/>
  <c r="R61" i="54"/>
  <c r="R63" i="54"/>
  <c r="R62" i="54"/>
  <c r="W12" i="15"/>
  <c r="R25" i="56" l="1"/>
  <c r="R26" i="56"/>
  <c r="R27" i="56"/>
  <c r="R26" i="54"/>
  <c r="R28" i="54"/>
  <c r="R27" i="54"/>
  <c r="S61" i="54"/>
  <c r="S60" i="54" s="1" a="1"/>
  <c r="S60" i="54" s="1"/>
  <c r="J28" i="21" s="1"/>
  <c r="E30" i="54"/>
  <c r="E45" i="54" s="1"/>
  <c r="I45" i="54"/>
  <c r="G45" i="54"/>
  <c r="F45" i="54"/>
  <c r="H45" i="54"/>
  <c r="AQ12" i="15"/>
  <c r="AY12" i="15" s="1"/>
  <c r="BG12" i="15" s="1"/>
  <c r="AF12" i="15"/>
  <c r="AM12" i="15" s="1"/>
  <c r="E12" i="17" a="1"/>
  <c r="AG13" i="15"/>
  <c r="AG14" i="15"/>
  <c r="J10" i="17" a="1"/>
  <c r="AG15" i="15"/>
  <c r="T12" i="15"/>
  <c r="M12" i="15"/>
  <c r="T13" i="15"/>
  <c r="T14" i="15"/>
  <c r="S25" i="56" l="1"/>
  <c r="S24" i="56" s="1" a="1"/>
  <c r="S24" i="56" s="1"/>
  <c r="S26" i="54"/>
  <c r="S25" i="54" s="1" a="1"/>
  <c r="S25" i="54" s="1"/>
  <c r="H28" i="21" s="1"/>
  <c r="R47" i="54"/>
  <c r="R45" i="54"/>
  <c r="R46" i="54"/>
  <c r="G29" i="17"/>
  <c r="I29" i="17"/>
  <c r="H29" i="17"/>
  <c r="I12" i="16" a="1"/>
  <c r="AN12" i="15"/>
  <c r="BK12" i="15"/>
  <c r="BR12" i="15" s="1"/>
  <c r="BY12" i="15" s="1"/>
  <c r="BZ12" i="15" s="1"/>
  <c r="AG12" i="15"/>
  <c r="J10" i="17"/>
  <c r="J55" i="17" s="1"/>
  <c r="K55" i="17"/>
  <c r="F29" i="17"/>
  <c r="E12" i="17"/>
  <c r="E29" i="17" s="1"/>
  <c r="K14" i="16" l="1"/>
  <c r="L14" i="16" s="1"/>
  <c r="K15" i="16"/>
  <c r="L15" i="16" s="1"/>
  <c r="T24" i="56"/>
  <c r="K28" i="21"/>
  <c r="S45" i="54"/>
  <c r="S44" i="54" s="1" a="1"/>
  <c r="S44" i="54" s="1"/>
  <c r="I28" i="21" s="1"/>
  <c r="AZ12" i="15"/>
  <c r="BS12" i="15"/>
  <c r="I12" i="16"/>
  <c r="K12" i="16" s="1"/>
  <c r="K13" i="16"/>
  <c r="L13" i="16" s="1"/>
  <c r="U18" i="16"/>
  <c r="K20" i="16" l="1"/>
  <c r="E8" i="21" s="1"/>
  <c r="K7" i="16"/>
  <c r="L12" i="16"/>
  <c r="S12" i="16" a="1"/>
  <c r="N12" i="16" a="1"/>
  <c r="BH12" i="15"/>
  <c r="V18" i="16"/>
  <c r="J34" i="17" a="1"/>
  <c r="F21" i="16"/>
  <c r="D9" i="21" s="1"/>
  <c r="P21" i="16"/>
  <c r="F9" i="21" s="1"/>
  <c r="P14" i="16" l="1"/>
  <c r="Q14" i="16" s="1"/>
  <c r="P15" i="16"/>
  <c r="Q15" i="16" s="1"/>
  <c r="U14" i="16"/>
  <c r="U15" i="16"/>
  <c r="E34" i="17" a="1"/>
  <c r="F49" i="17" s="1"/>
  <c r="E12" i="21" a="1"/>
  <c r="E12" i="21" s="1"/>
  <c r="N12" i="16"/>
  <c r="P12" i="16" s="1"/>
  <c r="P13" i="16"/>
  <c r="Q13" i="16" s="1"/>
  <c r="S12" i="16"/>
  <c r="U12" i="16" s="1"/>
  <c r="U13" i="16"/>
  <c r="V13" i="16" s="1"/>
  <c r="F27" i="57"/>
  <c r="G27" i="57"/>
  <c r="U17" i="16"/>
  <c r="U21" i="16" s="1"/>
  <c r="G9" i="21" s="1"/>
  <c r="J12" i="17" a="1"/>
  <c r="K29" i="17" s="1"/>
  <c r="J13" i="17" a="1"/>
  <c r="K30" i="17" s="1"/>
  <c r="J34" i="17"/>
  <c r="J49" i="17" s="1"/>
  <c r="K49" i="17"/>
  <c r="M49" i="17"/>
  <c r="O49" i="17"/>
  <c r="U20" i="16" l="1"/>
  <c r="G8" i="21" s="1"/>
  <c r="P20" i="16"/>
  <c r="F8" i="21" s="1"/>
  <c r="E34" i="17"/>
  <c r="E49" i="17" s="1"/>
  <c r="G49" i="17"/>
  <c r="R28" i="57"/>
  <c r="R27" i="57"/>
  <c r="R26" i="57"/>
  <c r="V17" i="16"/>
  <c r="J14" i="17" s="1" a="1"/>
  <c r="U19" i="16"/>
  <c r="V12" i="16"/>
  <c r="E14" i="17" s="1" a="1"/>
  <c r="U7" i="16"/>
  <c r="P7" i="16"/>
  <c r="I49" i="17"/>
  <c r="H49" i="17"/>
  <c r="Q12" i="16"/>
  <c r="R29" i="57"/>
  <c r="R30" i="57"/>
  <c r="J12" i="17"/>
  <c r="J29" i="17" s="1"/>
  <c r="R28" i="17" s="1"/>
  <c r="J13" i="17"/>
  <c r="J30" i="17" s="1"/>
  <c r="J14" i="17" l="1"/>
  <c r="J31" i="17" s="1"/>
  <c r="K31" i="17"/>
  <c r="E14" i="17"/>
  <c r="E31" i="17" s="1"/>
  <c r="G31" i="17"/>
  <c r="H31" i="17"/>
  <c r="I31" i="17"/>
  <c r="F31" i="17"/>
  <c r="F12" i="21" a="1"/>
  <c r="F12" i="21" s="1"/>
  <c r="E13" i="17" a="1"/>
  <c r="G12" i="21" a="1"/>
  <c r="G12" i="21" s="1"/>
  <c r="S26" i="57"/>
  <c r="S25" i="57" s="1" a="1"/>
  <c r="S25" i="57" s="1"/>
  <c r="T25" i="57" s="1"/>
  <c r="R49" i="17"/>
  <c r="R48" i="17"/>
  <c r="R50" i="17"/>
  <c r="R29" i="17"/>
  <c r="R30" i="17"/>
  <c r="R41" i="17" l="1"/>
  <c r="R39" i="17"/>
  <c r="R40" i="17"/>
  <c r="E13" i="17"/>
  <c r="E30" i="17" s="1"/>
  <c r="H30" i="17"/>
  <c r="F30" i="17"/>
  <c r="I30" i="17"/>
  <c r="G30" i="17"/>
  <c r="L28" i="21"/>
  <c r="S48" i="17"/>
  <c r="S47" i="17" s="1" a="1"/>
  <c r="S47" i="17" s="1"/>
  <c r="S28" i="17"/>
  <c r="S27" i="17" s="1" a="1"/>
  <c r="S27" i="17" s="1"/>
  <c r="D28" i="21" s="1"/>
  <c r="S39" i="17" l="1"/>
  <c r="S38" i="17" s="1" a="1"/>
  <c r="S38" i="17" s="1"/>
  <c r="R34" i="17"/>
  <c r="R36" i="17"/>
  <c r="R35" i="17"/>
  <c r="S34" i="17" l="1"/>
  <c r="S33" i="17" s="1" a="1"/>
  <c r="S33" i="17"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<sst xmlns="http://schemas.openxmlformats.org/spreadsheetml/2006/main" count="3274" uniqueCount="835">
  <si>
    <t>Climate-proofing of Water &amp; Wastewater Projects against water-related hazards</t>
  </si>
  <si>
    <r>
      <rPr>
        <b/>
        <sz val="24"/>
        <rFont val="Roboto"/>
      </rPr>
      <t>STEP 1.</t>
    </r>
    <r>
      <rPr>
        <sz val="24"/>
        <rFont val="Roboto"/>
      </rPr>
      <t xml:space="preserve"> RATE EXPOSURE combined with likelihood of occurrence</t>
    </r>
  </si>
  <si>
    <r>
      <t xml:space="preserve">Table 1.1. </t>
    </r>
    <r>
      <rPr>
        <sz val="13"/>
        <color theme="1"/>
        <rFont val="Roboto"/>
      </rPr>
      <t>Exposure to Flood</t>
    </r>
  </si>
  <si>
    <t xml:space="preserve">Flood exposure describes the proneness of a region to experience fluvial and pluvial flooding. To determine flood exposure users may contact national databases and advise flood hazard maps or flood risk maps for the area of interest.  If such maps are not available, the exposure to flood events may be determined empirically answering the list of questions described below. </t>
  </si>
  <si>
    <t>Select one option from the drop-down menu</t>
  </si>
  <si>
    <t xml:space="preserve">How will the assessment be performed? </t>
  </si>
  <si>
    <t>Empirical Indicators</t>
  </si>
  <si>
    <t>Fill-in the white cells</t>
  </si>
  <si>
    <t>Question</t>
  </si>
  <si>
    <t>Instructions</t>
  </si>
  <si>
    <t>[0]</t>
  </si>
  <si>
    <t>[1]</t>
  </si>
  <si>
    <t>[2]</t>
  </si>
  <si>
    <t>[3]</t>
  </si>
  <si>
    <t xml:space="preserve">    Provide a score from                                                        [0 to 3]</t>
  </si>
  <si>
    <t>NO</t>
  </si>
  <si>
    <t>LIKELY</t>
  </si>
  <si>
    <t>MOST LIKELY</t>
  </si>
  <si>
    <t>YES</t>
  </si>
  <si>
    <t>Q1.1</t>
  </si>
  <si>
    <t>Q1.2</t>
  </si>
  <si>
    <t>Q1.3</t>
  </si>
  <si>
    <t>Q1.4</t>
  </si>
  <si>
    <t>* if your response is positive, answer also 'YES' to Questions Q1.2 and Q1.3</t>
  </si>
  <si>
    <t>** if your response is positive, answer also 'YES' to Question Q1.3</t>
  </si>
  <si>
    <t xml:space="preserve">Current Flood Score: </t>
  </si>
  <si>
    <t>Current Flood Risk:</t>
  </si>
  <si>
    <r>
      <t xml:space="preserve">Table 1.2. </t>
    </r>
    <r>
      <rPr>
        <sz val="13"/>
        <color theme="1"/>
        <rFont val="Roboto"/>
      </rPr>
      <t xml:space="preserve"> Exposure to Drought</t>
    </r>
  </si>
  <si>
    <t>Q1.5</t>
  </si>
  <si>
    <t>Has the region experienced periods of increased droughts during the past years?</t>
  </si>
  <si>
    <r>
      <t xml:space="preserve">Droughts are prolonged periods of very low precipitation resulting in water shortage. Answer </t>
    </r>
    <r>
      <rPr>
        <b/>
        <sz val="9"/>
        <color theme="1" tint="0.249977111117893"/>
        <rFont val="Roboto"/>
      </rPr>
      <t>'YES'</t>
    </r>
    <r>
      <rPr>
        <sz val="9"/>
        <color theme="1" tint="0.249977111117893"/>
        <rFont val="Roboto"/>
      </rPr>
      <t xml:space="preserve"> if the most recent drought event is no more than 25 years old, </t>
    </r>
    <r>
      <rPr>
        <b/>
        <sz val="9"/>
        <color theme="1" tint="0.249977111117893"/>
        <rFont val="Roboto"/>
      </rPr>
      <t>'Most likely'</t>
    </r>
    <r>
      <rPr>
        <sz val="9"/>
        <color theme="1" tint="0.249977111117893"/>
        <rFont val="Roboto"/>
      </rPr>
      <t xml:space="preserve"> if it is between 25-50 years, </t>
    </r>
    <r>
      <rPr>
        <b/>
        <sz val="9"/>
        <color theme="1" tint="0.249977111117893"/>
        <rFont val="Roboto"/>
      </rPr>
      <t>'Likely'</t>
    </r>
    <r>
      <rPr>
        <sz val="9"/>
        <color theme="1" tint="0.249977111117893"/>
        <rFont val="Roboto"/>
      </rPr>
      <t xml:space="preserve"> if it is more than 50 years,</t>
    </r>
    <r>
      <rPr>
        <b/>
        <sz val="9"/>
        <color theme="1" tint="0.249977111117893"/>
        <rFont val="Roboto"/>
      </rPr>
      <t xml:space="preserve"> 'NO'</t>
    </r>
    <r>
      <rPr>
        <sz val="9"/>
        <color theme="1" tint="0.249977111117893"/>
        <rFont val="Roboto"/>
      </rPr>
      <t xml:space="preserve"> if the region has experienced no serious drought events in the past. </t>
    </r>
  </si>
  <si>
    <t>Q1.6</t>
  </si>
  <si>
    <t xml:space="preserve">Has the region recently experienced critically low level of water in lakes, streams and reservoirs? </t>
  </si>
  <si>
    <r>
      <t xml:space="preserve"> Answer</t>
    </r>
    <r>
      <rPr>
        <b/>
        <sz val="9"/>
        <color theme="1" tint="0.249977111117893"/>
        <rFont val="Roboto"/>
      </rPr>
      <t xml:space="preserve"> 'YES'</t>
    </r>
    <r>
      <rPr>
        <sz val="9"/>
        <color theme="1" tint="0.249977111117893"/>
        <rFont val="Roboto"/>
      </rPr>
      <t xml:space="preserve"> if water shortages are widespread and water restrictions have been imposed,  '</t>
    </r>
    <r>
      <rPr>
        <b/>
        <sz val="9"/>
        <color theme="1" tint="0.249977111117893"/>
        <rFont val="Roboto"/>
      </rPr>
      <t>Most likely'</t>
    </r>
    <r>
      <rPr>
        <sz val="9"/>
        <color theme="1" tint="0.249977111117893"/>
        <rFont val="Roboto"/>
      </rPr>
      <t xml:space="preserve"> if water shortages are common, </t>
    </r>
    <r>
      <rPr>
        <b/>
        <sz val="9"/>
        <color theme="1" tint="0.249977111117893"/>
        <rFont val="Roboto"/>
      </rPr>
      <t xml:space="preserve"> 'Likely</t>
    </r>
    <r>
      <rPr>
        <sz val="9"/>
        <color theme="1" tint="0.249977111117893"/>
        <rFont val="Roboto"/>
      </rPr>
      <t xml:space="preserve">'  if water shortages are imminent, </t>
    </r>
    <r>
      <rPr>
        <b/>
        <sz val="9"/>
        <color theme="1" tint="0.249977111117893"/>
        <rFont val="Roboto"/>
      </rPr>
      <t>'No'</t>
    </r>
    <r>
      <rPr>
        <sz val="9"/>
        <color theme="1" tint="0.249977111117893"/>
        <rFont val="Roboto"/>
      </rPr>
      <t xml:space="preserve"> in all other cases. </t>
    </r>
  </si>
  <si>
    <t>Q1.7</t>
  </si>
  <si>
    <t xml:space="preserve">Has the region recently experienced crop or pasture loss? </t>
  </si>
  <si>
    <r>
      <t xml:space="preserve"> Answer </t>
    </r>
    <r>
      <rPr>
        <b/>
        <sz val="9"/>
        <color theme="1" tint="0.249977111117893"/>
        <rFont val="Roboto"/>
      </rPr>
      <t xml:space="preserve">'YES' </t>
    </r>
    <r>
      <rPr>
        <sz val="9"/>
        <color theme="1" tint="0.249977111117893"/>
        <rFont val="Roboto"/>
      </rPr>
      <t>if 'crop/pasture losses are major,</t>
    </r>
    <r>
      <rPr>
        <b/>
        <sz val="9"/>
        <color theme="1" tint="0.249977111117893"/>
        <rFont val="Roboto"/>
      </rPr>
      <t xml:space="preserve"> 'Most likely' </t>
    </r>
    <r>
      <rPr>
        <sz val="9"/>
        <color theme="1" tint="0.249977111117893"/>
        <rFont val="Roboto"/>
      </rPr>
      <t xml:space="preserve">if crop/pasture losses are likely,  </t>
    </r>
    <r>
      <rPr>
        <b/>
        <sz val="9"/>
        <color theme="1" tint="0.249977111117893"/>
        <rFont val="Roboto"/>
      </rPr>
      <t>'Likely'</t>
    </r>
    <r>
      <rPr>
        <sz val="9"/>
        <color theme="1" tint="0.249977111117893"/>
        <rFont val="Roboto"/>
      </rPr>
      <t xml:space="preserve">  if some crop/pasture damages have been observed, </t>
    </r>
    <r>
      <rPr>
        <b/>
        <sz val="9"/>
        <color theme="1" tint="0.249977111117893"/>
        <rFont val="Roboto"/>
      </rPr>
      <t>'No</t>
    </r>
    <r>
      <rPr>
        <sz val="9"/>
        <color theme="1" tint="0.249977111117893"/>
        <rFont val="Roboto"/>
      </rPr>
      <t xml:space="preserve">' in all other cases. </t>
    </r>
  </si>
  <si>
    <t xml:space="preserve">Current Drought Score: </t>
  </si>
  <si>
    <t>Current Drought Risk:</t>
  </si>
  <si>
    <t xml:space="preserve">Is the project located at a coastal site? </t>
  </si>
  <si>
    <r>
      <rPr>
        <b/>
        <sz val="12"/>
        <rFont val="Roboto"/>
      </rPr>
      <t>If NO</t>
    </r>
    <r>
      <rPr>
        <sz val="12"/>
        <rFont val="Roboto"/>
      </rPr>
      <t>, continue to Q1.12</t>
    </r>
  </si>
  <si>
    <r>
      <t xml:space="preserve">Table 1.3. </t>
    </r>
    <r>
      <rPr>
        <sz val="13"/>
        <color theme="1"/>
        <rFont val="Roboto"/>
      </rPr>
      <t xml:space="preserve"> Exposure to Coastal flooding, Sea-level rise and Storm surge</t>
    </r>
  </si>
  <si>
    <t>Q1.8</t>
  </si>
  <si>
    <t xml:space="preserve">Is the project constructed on a sandy coastline? Has the land space of the shore substantially compressed during the past 50 years? </t>
  </si>
  <si>
    <r>
      <t xml:space="preserve">Answer </t>
    </r>
    <r>
      <rPr>
        <b/>
        <sz val="9"/>
        <color theme="1" tint="0.249977111117893"/>
        <rFont val="Roboto"/>
      </rPr>
      <t xml:space="preserve">'YES' </t>
    </r>
    <r>
      <rPr>
        <sz val="9"/>
        <color theme="1" tint="0.249977111117893"/>
        <rFont val="Roboto"/>
      </rPr>
      <t xml:space="preserve">if  there are clear indications that the coast has been shrinking;  'No' if there are no oblivious changes in the coastal boundary over the past 50 years. </t>
    </r>
  </si>
  <si>
    <t>Q1.9</t>
  </si>
  <si>
    <t>Is it common for the project area  to be impacted by high-tides and destructive waves created by strong winds?</t>
  </si>
  <si>
    <r>
      <t>Answer '</t>
    </r>
    <r>
      <rPr>
        <b/>
        <sz val="9"/>
        <color theme="1" tint="0.249977111117893"/>
        <rFont val="Roboto"/>
      </rPr>
      <t>YES'</t>
    </r>
    <r>
      <rPr>
        <sz val="9"/>
        <color theme="1" tint="0.249977111117893"/>
        <rFont val="Roboto"/>
      </rPr>
      <t xml:space="preserve"> if  hugh tides are a common threat (and the coastal protection is insufficient), </t>
    </r>
    <r>
      <rPr>
        <b/>
        <sz val="9"/>
        <color theme="1" tint="0.249977111117893"/>
        <rFont val="Roboto"/>
      </rPr>
      <t>'Most likely'</t>
    </r>
    <r>
      <rPr>
        <sz val="9"/>
        <color theme="1" tint="0.249977111117893"/>
        <rFont val="Roboto"/>
      </rPr>
      <t xml:space="preserve"> if the area is protected by a natural buffer (e.g. coastal dunes or a marsh estuary) that slow down overland flow of stormwater offering some sort of protection, </t>
    </r>
    <r>
      <rPr>
        <b/>
        <sz val="9"/>
        <color theme="1" tint="0.249977111117893"/>
        <rFont val="Roboto"/>
      </rPr>
      <t xml:space="preserve">'Likely' </t>
    </r>
    <r>
      <rPr>
        <sz val="9"/>
        <color theme="1" tint="0.249977111117893"/>
        <rFont val="Roboto"/>
      </rPr>
      <t xml:space="preserve">if the area is coastal protected (by any combination of engineered ana nature-based solutions); </t>
    </r>
    <r>
      <rPr>
        <b/>
        <sz val="9"/>
        <color theme="1" tint="0.249977111117893"/>
        <rFont val="Roboto"/>
      </rPr>
      <t xml:space="preserve">'No' </t>
    </r>
    <r>
      <rPr>
        <sz val="9"/>
        <color theme="1" tint="0.249977111117893"/>
        <rFont val="Roboto"/>
      </rPr>
      <t xml:space="preserve">if the area is not exposed to high tides or destructive waves. </t>
    </r>
  </si>
  <si>
    <t>Q1.10</t>
  </si>
  <si>
    <t xml:space="preserve">Has the dunefield of the area changed over the past 20 years?   </t>
  </si>
  <si>
    <t xml:space="preserve">As the wave action is erroding the shoreline, and the wind is carrying sand inland more dunes are expected to be formed in the backshore. A landward migration of dunes is common in regions suffering from storm surge impacts and coastal erosion. Sea-level rise will most likely accelerate the trends. </t>
  </si>
  <si>
    <t>Q1.11</t>
  </si>
  <si>
    <t xml:space="preserve">Is the project located on a soft coastal cliff? </t>
  </si>
  <si>
    <r>
      <t xml:space="preserve">Answer </t>
    </r>
    <r>
      <rPr>
        <b/>
        <sz val="9"/>
        <color theme="1" tint="0.249977111117893"/>
        <rFont val="Roboto"/>
      </rPr>
      <t>'YES'</t>
    </r>
    <r>
      <rPr>
        <sz val="9"/>
        <color theme="1" tint="0.249977111117893"/>
        <rFont val="Roboto"/>
      </rPr>
      <t xml:space="preserve"> if the project is located on soft coastal cliff that experiences frequent collapses of earth and rock masses, severe cracking and cave formation (signs of coastal erosion and sea-level rise);  </t>
    </r>
    <r>
      <rPr>
        <b/>
        <sz val="9"/>
        <color theme="1" tint="0.249977111117893"/>
        <rFont val="Roboto"/>
      </rPr>
      <t xml:space="preserve">'NO' </t>
    </r>
    <r>
      <rPr>
        <sz val="9"/>
        <color theme="1" tint="0.249977111117893"/>
        <rFont val="Roboto"/>
      </rPr>
      <t xml:space="preserve">in al other cases. </t>
    </r>
  </si>
  <si>
    <t xml:space="preserve">Coastal flooding score: </t>
  </si>
  <si>
    <t>Coastal flooding risk:</t>
  </si>
  <si>
    <r>
      <t xml:space="preserve">Table 1.4. </t>
    </r>
    <r>
      <rPr>
        <sz val="13"/>
        <color theme="1"/>
        <rFont val="Roboto"/>
      </rPr>
      <t xml:space="preserve"> Exposure to impaired water quality</t>
    </r>
  </si>
  <si>
    <t>Q1.12</t>
  </si>
  <si>
    <t xml:space="preserve">Is the service area of the facility characterized by intensified agricultural activity? </t>
  </si>
  <si>
    <r>
      <t>Soils in areas of increased agricultural activity are commonly rich in PFAS</t>
    </r>
    <r>
      <rPr>
        <vertAlign val="superscript"/>
        <sz val="9"/>
        <color theme="1" tint="0.249977111117893"/>
        <rFont val="Roboto"/>
      </rPr>
      <t>1</t>
    </r>
    <r>
      <rPr>
        <sz val="9"/>
        <color theme="1" tint="0.249977111117893"/>
        <rFont val="Roboto"/>
      </rPr>
      <t xml:space="preserve">. Accumulation of contaminated sediments in nearby reservoirs will potentially impair their capacity to provide drinking water. </t>
    </r>
  </si>
  <si>
    <t>Q1.13</t>
  </si>
  <si>
    <t>Have previous floods events transported soils/sediments/organic matter to the water intake of the facility (river or lake)?</t>
  </si>
  <si>
    <r>
      <t xml:space="preserve">Answer </t>
    </r>
    <r>
      <rPr>
        <b/>
        <sz val="9"/>
        <color theme="1" tint="0.249977111117893"/>
        <rFont val="Roboto"/>
      </rPr>
      <t>'YES'</t>
    </r>
    <r>
      <rPr>
        <sz val="9"/>
        <color theme="1" tint="0.249977111117893"/>
        <rFont val="Roboto"/>
      </rPr>
      <t xml:space="preserve"> if ' reservoir sedimentation is common (and dredging activities are therefore regular); </t>
    </r>
    <r>
      <rPr>
        <b/>
        <sz val="9"/>
        <color theme="1" tint="0.249977111117893"/>
        <rFont val="Roboto"/>
      </rPr>
      <t>'Most likely'</t>
    </r>
    <r>
      <rPr>
        <sz val="9"/>
        <color theme="1" tint="0.249977111117893"/>
        <rFont val="Roboto"/>
      </rPr>
      <t xml:space="preserve"> if there are circumstances of soil sedimentation (or if an aggravation of sedimentation rate is expected to occur); </t>
    </r>
    <r>
      <rPr>
        <b/>
        <sz val="9"/>
        <color theme="1" tint="0.249977111117893"/>
        <rFont val="Roboto"/>
      </rPr>
      <t>Likely</t>
    </r>
    <r>
      <rPr>
        <sz val="9"/>
        <color theme="1" tint="0.249977111117893"/>
        <rFont val="Roboto"/>
      </rPr>
      <t xml:space="preserve"> if sedimentation is imminent (e.g., reservoirs surrounded by overcultivated lands), '</t>
    </r>
    <r>
      <rPr>
        <b/>
        <sz val="9"/>
        <color theme="1" tint="0.249977111117893"/>
        <rFont val="Roboto"/>
      </rPr>
      <t>No</t>
    </r>
    <r>
      <rPr>
        <sz val="9"/>
        <color theme="1" tint="0.249977111117893"/>
        <rFont val="Roboto"/>
      </rPr>
      <t xml:space="preserve">' in all other cases. </t>
    </r>
  </si>
  <si>
    <t>Q1.14</t>
  </si>
  <si>
    <t>Is it common for the catchment area to experience flash floods and surface run-off when it rains?</t>
  </si>
  <si>
    <t xml:space="preserve">Water run-off is a condition where the rainwater does not infiltrate into the ground but flows unconfined over the ground surface. This is most common in arid regions, with low vegetation and high inclinations. </t>
  </si>
  <si>
    <r>
      <rPr>
        <vertAlign val="superscript"/>
        <sz val="11"/>
        <color theme="1"/>
        <rFont val="Calibri"/>
        <family val="2"/>
        <charset val="161"/>
        <scheme val="minor"/>
      </rPr>
      <t xml:space="preserve">1 </t>
    </r>
    <r>
      <rPr>
        <sz val="11"/>
        <color theme="1"/>
        <rFont val="Calibri"/>
        <family val="2"/>
        <scheme val="minor"/>
      </rPr>
      <t>Per- and polyfluoroalkyl substances</t>
    </r>
  </si>
  <si>
    <t xml:space="preserve">Water contamination Score: </t>
  </si>
  <si>
    <t>Water contamination Level  :</t>
  </si>
  <si>
    <t>Climate Change Projections</t>
  </si>
  <si>
    <t>`</t>
  </si>
  <si>
    <r>
      <t xml:space="preserve">(1) Consult the regional climate projections IPCC Interactive Atlas (https://interactive-atlas.ipcc.ch) to determine how precipitation patterns, floods, ans sea-level will change due to climate change. (2) Specify a </t>
    </r>
    <r>
      <rPr>
        <b/>
        <sz val="12"/>
        <color rgb="FF002060"/>
        <rFont val="Roboto"/>
      </rPr>
      <t>climate-change multiplier</t>
    </r>
    <r>
      <rPr>
        <sz val="12"/>
        <color rgb="FF002060"/>
        <rFont val="Roboto"/>
      </rPr>
      <t xml:space="preserve"> [from 0.8 to 1.5] that will be used for the estimation of future exposure levels. Base your response on the trajectory of the change (increasing or decreasing) and the associated confidence level (Low, Medium, High). If the trajectory of change is stable set the climate-change multiplier equal to 1.0. Where available, consult downscaled climate projections to refine your answer.</t>
    </r>
  </si>
  <si>
    <r>
      <rPr>
        <b/>
        <sz val="13"/>
        <rFont val="Roboto"/>
      </rPr>
      <t>Table 1.5.</t>
    </r>
    <r>
      <rPr>
        <sz val="13"/>
        <rFont val="Roboto"/>
      </rPr>
      <t xml:space="preserve"> Climate projections for flood risk</t>
    </r>
  </si>
  <si>
    <t>Decreasing trend</t>
  </si>
  <si>
    <t>Increasing trend</t>
  </si>
  <si>
    <t>Climate-change multiplier</t>
  </si>
  <si>
    <t xml:space="preserve">Low Confidence </t>
  </si>
  <si>
    <t xml:space="preserve">Medium Confidence </t>
  </si>
  <si>
    <t xml:space="preserve">High Confidence </t>
  </si>
  <si>
    <t>Q1.15</t>
  </si>
  <si>
    <r>
      <rPr>
        <sz val="9"/>
        <color rgb="FFC50DAB"/>
        <rFont val="Roboto"/>
      </rPr>
      <t xml:space="preserve">All sites: </t>
    </r>
    <r>
      <rPr>
        <sz val="9"/>
        <color theme="1" tint="0.249977111117893"/>
        <rFont val="Roboto"/>
      </rPr>
      <t>Will the region experience heavier and more frequent storms in the future? Are the trends increasing or decreasing?</t>
    </r>
  </si>
  <si>
    <r>
      <t xml:space="preserve">Obtain the regional projections by IPCC for </t>
    </r>
    <r>
      <rPr>
        <b/>
        <sz val="8"/>
        <color theme="1" tint="0.249977111117893"/>
        <rFont val="Roboto"/>
      </rPr>
      <t xml:space="preserve">heavy precipitation </t>
    </r>
    <r>
      <rPr>
        <sz val="8"/>
        <color theme="1" tint="0.249977111117893"/>
        <rFont val="Roboto"/>
      </rPr>
      <t>to estimate the climate-change multiplier.</t>
    </r>
  </si>
  <si>
    <t>Q1.16</t>
  </si>
  <si>
    <r>
      <rPr>
        <sz val="9"/>
        <color rgb="FFC50DAB"/>
        <rFont val="Roboto"/>
      </rPr>
      <t>Low-lying regions closed to river and lakes:</t>
    </r>
    <r>
      <rPr>
        <sz val="9"/>
        <color theme="1" tint="0.249977111117893"/>
        <rFont val="Roboto"/>
      </rPr>
      <t xml:space="preserve"> Is the risk of river flooding expected to increase? </t>
    </r>
  </si>
  <si>
    <r>
      <t xml:space="preserve">Obtain the regional projections by IPCC for </t>
    </r>
    <r>
      <rPr>
        <b/>
        <sz val="8"/>
        <color theme="1" tint="0.249977111117893"/>
        <rFont val="Roboto"/>
      </rPr>
      <t>river flooding</t>
    </r>
    <r>
      <rPr>
        <sz val="8"/>
        <color theme="1" tint="0.249977111117893"/>
        <rFont val="Roboto"/>
      </rPr>
      <t xml:space="preserve"> to estimate the climate-change multiplier.</t>
    </r>
  </si>
  <si>
    <t xml:space="preserve">Future flood score: </t>
  </si>
  <si>
    <t xml:space="preserve">Future flood risk: </t>
  </si>
  <si>
    <r>
      <rPr>
        <b/>
        <sz val="13"/>
        <rFont val="Roboto"/>
      </rPr>
      <t>Table 1.6</t>
    </r>
    <r>
      <rPr>
        <sz val="13"/>
        <rFont val="Roboto"/>
      </rPr>
      <t>. Climate projections on drought conditions</t>
    </r>
  </si>
  <si>
    <t>Q1.17</t>
  </si>
  <si>
    <r>
      <rPr>
        <sz val="9"/>
        <rFont val="Roboto"/>
      </rPr>
      <t>Is the risk of drought expected to increase</t>
    </r>
    <r>
      <rPr>
        <sz val="9"/>
        <color theme="1"/>
        <rFont val="Roboto"/>
      </rPr>
      <t>?</t>
    </r>
  </si>
  <si>
    <r>
      <t xml:space="preserve">Obtain the regional projections by IPCC for </t>
    </r>
    <r>
      <rPr>
        <b/>
        <sz val="8"/>
        <color theme="1" tint="0.249977111117893"/>
        <rFont val="Roboto"/>
      </rPr>
      <t xml:space="preserve">aridity </t>
    </r>
    <r>
      <rPr>
        <sz val="8"/>
        <color theme="1" tint="0.249977111117893"/>
        <rFont val="Roboto"/>
      </rPr>
      <t xml:space="preserve">to estimate the climate-change multiplier. If not available, base your response on mean annual projections of temperature/precipitation  (i.e., drought conditions are expected to increase, if mean temperature increases and precipitation averages decrease concurrently). </t>
    </r>
  </si>
  <si>
    <t>Q1.18</t>
  </si>
  <si>
    <t>How will climate change affect annual average precipitation patterns? Is the mean annual precipitation expected to decrease?</t>
  </si>
  <si>
    <r>
      <t xml:space="preserve">Obtain the regional projections by IPCC </t>
    </r>
    <r>
      <rPr>
        <b/>
        <sz val="8"/>
        <color theme="1" tint="0.249977111117893"/>
        <rFont val="Roboto"/>
      </rPr>
      <t>for mean precipitation</t>
    </r>
    <r>
      <rPr>
        <sz val="8"/>
        <color theme="1" tint="0.249977111117893"/>
        <rFont val="Roboto"/>
      </rPr>
      <t xml:space="preserve"> to estimate the respective climate-change multiplier</t>
    </r>
    <r>
      <rPr>
        <vertAlign val="superscript"/>
        <sz val="8"/>
        <color theme="1" tint="0.249977111117893"/>
        <rFont val="Roboto"/>
      </rPr>
      <t>2</t>
    </r>
    <r>
      <rPr>
        <sz val="8"/>
        <color theme="1" tint="0.249977111117893"/>
        <rFont val="Roboto"/>
      </rPr>
      <t xml:space="preserve">. </t>
    </r>
  </si>
  <si>
    <r>
      <rPr>
        <vertAlign val="superscript"/>
        <sz val="9"/>
        <color theme="1"/>
        <rFont val="Roboto"/>
      </rPr>
      <t>2</t>
    </r>
    <r>
      <rPr>
        <sz val="9"/>
        <color theme="1"/>
        <rFont val="Roboto"/>
      </rPr>
      <t xml:space="preserve"> Alternatively approach for experienced users: Consult the national climate-change database and assign a score to the climate-change multiplier based on the magnitude of change of total annual precipitation  (or the rate of change of total annual precipitation) for a considered climate scenario and time horizon. </t>
    </r>
  </si>
  <si>
    <t>Future drought score:</t>
  </si>
  <si>
    <t xml:space="preserve">Future drought risk: </t>
  </si>
  <si>
    <r>
      <rPr>
        <b/>
        <sz val="13"/>
        <rFont val="Roboto"/>
      </rPr>
      <t>Table 1.7</t>
    </r>
    <r>
      <rPr>
        <sz val="13"/>
        <rFont val="Roboto"/>
      </rPr>
      <t>. Climate projections on coastal flooding, sea-level rise and storm surge</t>
    </r>
  </si>
  <si>
    <t>Q1.19</t>
  </si>
  <si>
    <t>Is the risk of coastal flooding expected to increase?</t>
  </si>
  <si>
    <r>
      <t xml:space="preserve">Obtain the regional projections by IPCC for </t>
    </r>
    <r>
      <rPr>
        <b/>
        <sz val="8"/>
        <color theme="1" tint="0.249977111117893"/>
        <rFont val="Roboto"/>
      </rPr>
      <t xml:space="preserve">coastal flooding </t>
    </r>
    <r>
      <rPr>
        <sz val="8"/>
        <color theme="1" tint="0.249977111117893"/>
        <rFont val="Roboto"/>
      </rPr>
      <t>to estimate the respective climate-change multiplier</t>
    </r>
    <r>
      <rPr>
        <vertAlign val="superscript"/>
        <sz val="8"/>
        <color theme="1" tint="0.249977111117893"/>
        <rFont val="Roboto"/>
      </rPr>
      <t>3</t>
    </r>
    <r>
      <rPr>
        <sz val="8"/>
        <color theme="1" tint="0.249977111117893"/>
        <rFont val="Roboto"/>
      </rPr>
      <t>.</t>
    </r>
  </si>
  <si>
    <t>Q1.20</t>
  </si>
  <si>
    <t>Is the sea level expected to rise up over the next years ?</t>
  </si>
  <si>
    <r>
      <t xml:space="preserve">Obtain the regional projections by IPCC for </t>
    </r>
    <r>
      <rPr>
        <b/>
        <sz val="8"/>
        <color theme="1" tint="0.249977111117893"/>
        <rFont val="Roboto"/>
      </rPr>
      <t xml:space="preserve">relative sea level </t>
    </r>
    <r>
      <rPr>
        <sz val="8"/>
        <color theme="1" tint="0.249977111117893"/>
        <rFont val="Roboto"/>
      </rPr>
      <t>to estimate the respective climate-change multiplier.</t>
    </r>
  </si>
  <si>
    <t>Q1.21</t>
  </si>
  <si>
    <t>Is coastal erosion expected to intensify?</t>
  </si>
  <si>
    <r>
      <t xml:space="preserve">Obtain the regional projections by IPCC for </t>
    </r>
    <r>
      <rPr>
        <b/>
        <sz val="8"/>
        <color theme="1" tint="0.249977111117893"/>
        <rFont val="Roboto"/>
      </rPr>
      <t xml:space="preserve">coastal erosion </t>
    </r>
    <r>
      <rPr>
        <sz val="8"/>
        <color theme="1" tint="0.249977111117893"/>
        <rFont val="Roboto"/>
      </rPr>
      <t>to estimate the respective climate-change multiplier.</t>
    </r>
  </si>
  <si>
    <t>Future sea-level score:</t>
  </si>
  <si>
    <t xml:space="preserve">Future sea-level rise risk: </t>
  </si>
  <si>
    <t xml:space="preserve">Future contamination score: </t>
  </si>
  <si>
    <t xml:space="preserve">Future contamination risk: </t>
  </si>
  <si>
    <r>
      <t xml:space="preserve">Climate-proofing of Water &amp; Wastewater Projects against </t>
    </r>
    <r>
      <rPr>
        <b/>
        <sz val="14"/>
        <color rgb="FF660033"/>
        <rFont val="Roboto"/>
      </rPr>
      <t>water-related hazards</t>
    </r>
  </si>
  <si>
    <r>
      <rPr>
        <b/>
        <sz val="24"/>
        <rFont val="Roboto"/>
      </rPr>
      <t>STEP 2.</t>
    </r>
    <r>
      <rPr>
        <sz val="24"/>
        <rFont val="Roboto"/>
      </rPr>
      <t xml:space="preserve"> RATE SENSITIVITY combining impacts and in-built adaptive capacity</t>
    </r>
  </si>
  <si>
    <t xml:space="preserve">Use the drop-down menu to select type of the project: </t>
  </si>
  <si>
    <t>Wastewater Collection &amp; Treatment</t>
  </si>
  <si>
    <r>
      <t>Table 2.1.</t>
    </r>
    <r>
      <rPr>
        <sz val="13"/>
        <color theme="1"/>
        <rFont val="Roboto"/>
      </rPr>
      <t xml:space="preserve"> Component-based sensitivity assessment to water-related hazards</t>
    </r>
  </si>
  <si>
    <t>Components Selection</t>
  </si>
  <si>
    <t>Sensitivity to Heavy Precipitation &amp; Flooding</t>
  </si>
  <si>
    <t>Adaptive Capacity to Heavy Precipitation &amp; Flooding</t>
  </si>
  <si>
    <t xml:space="preserve">Flooding Score  </t>
  </si>
  <si>
    <r>
      <t xml:space="preserve">Continue the assessment for </t>
    </r>
    <r>
      <rPr>
        <b/>
        <sz val="15"/>
        <color rgb="FF930352"/>
        <rFont val="Roboto"/>
      </rPr>
      <t xml:space="preserve">Drought </t>
    </r>
    <r>
      <rPr>
        <sz val="15"/>
        <color rgb="FF930352"/>
        <rFont val="Roboto"/>
      </rPr>
      <t>conditions</t>
    </r>
  </si>
  <si>
    <t>Sensitivity to Drought</t>
  </si>
  <si>
    <t>Adaptive Capacity to Drought</t>
  </si>
  <si>
    <t xml:space="preserve">Drought Score  </t>
  </si>
  <si>
    <r>
      <t>Continue the assessment for</t>
    </r>
    <r>
      <rPr>
        <b/>
        <sz val="10"/>
        <color rgb="FF930352"/>
        <rFont val="Roboto"/>
      </rPr>
      <t xml:space="preserve"> sea-level rise and storm surge</t>
    </r>
  </si>
  <si>
    <t>Sensitivity to sea-level rise and storm surge</t>
  </si>
  <si>
    <t>Adaptive Capacity to sea-level rise and storm surge</t>
  </si>
  <si>
    <t xml:space="preserve">Sea-level rise score  </t>
  </si>
  <si>
    <r>
      <t>Continue the assessment for</t>
    </r>
    <r>
      <rPr>
        <b/>
        <sz val="15"/>
        <color rgb="FF930352"/>
        <rFont val="Roboto"/>
      </rPr>
      <t xml:space="preserve"> impaired water conditions</t>
    </r>
  </si>
  <si>
    <t>Sensitivity to impaired water conditions</t>
  </si>
  <si>
    <t>Adaptive Capacity to impaired water conditions</t>
  </si>
  <si>
    <t xml:space="preserve">Impaired water conditions score  </t>
  </si>
  <si>
    <t>Provide your score in the white cells</t>
  </si>
  <si>
    <t>Q2.1</t>
  </si>
  <si>
    <t>Q2.2</t>
  </si>
  <si>
    <t>Q2.3</t>
  </si>
  <si>
    <t>Q2.4</t>
  </si>
  <si>
    <t>Q2.5</t>
  </si>
  <si>
    <t>Q2.6</t>
  </si>
  <si>
    <t>Q2.7</t>
  </si>
  <si>
    <t>Q2.8</t>
  </si>
  <si>
    <t>Q2.9</t>
  </si>
  <si>
    <t>Q2.10</t>
  </si>
  <si>
    <t>Q2.11</t>
  </si>
  <si>
    <t>Q2.12</t>
  </si>
  <si>
    <t>Q2.13</t>
  </si>
  <si>
    <t>Q2.14</t>
  </si>
  <si>
    <t>Q2.15</t>
  </si>
  <si>
    <t>Q2.16</t>
  </si>
  <si>
    <t>Q2.17</t>
  </si>
  <si>
    <t>Q2.18</t>
  </si>
  <si>
    <t>Q2.19</t>
  </si>
  <si>
    <t>Q2.20</t>
  </si>
  <si>
    <t>Q2.21</t>
  </si>
  <si>
    <t>Q2.22</t>
  </si>
  <si>
    <t>Q2.23</t>
  </si>
  <si>
    <t>Q2.24</t>
  </si>
  <si>
    <t>Q2.25</t>
  </si>
  <si>
    <t>Q2.26</t>
  </si>
  <si>
    <t>Q2.27</t>
  </si>
  <si>
    <t>Select N/A from the drop-down menu to de-activate  components that do not apply to the project under consideration</t>
  </si>
  <si>
    <t xml:space="preserve">Based on past experience, will the component remain functional (or sustain minimum damage) in the event of a flood? </t>
  </si>
  <si>
    <t>Is the component protected from storm and flood water (e.g., use of flood gates/barriers)?</t>
  </si>
  <si>
    <t>Can the component withstand/accommodate increased water flows? (e.g., through the use of larger pipe sections, enahnced drainage system etc)</t>
  </si>
  <si>
    <t xml:space="preserve">Can the component impede/divert increased water flows (e.g. through the use of overflow tanks, emergency spillways)? </t>
  </si>
  <si>
    <t xml:space="preserve">Average Sensitivity Score </t>
  </si>
  <si>
    <t>Component Sensitivity</t>
  </si>
  <si>
    <t>Have any of the adaptation measures (listed in Tables 4.2 and 4.3 of Step 4) been included in the design of the specific component?</t>
  </si>
  <si>
    <t>Are there redundancies that could reduce impacts in case the component/process fails?  (e.g., process by-passing, available pump stock, alternative access routes, Emergency Power Generators)</t>
  </si>
  <si>
    <t>In case of failure, can the component (or its performed function) be quickly replaced/ (restored)?</t>
  </si>
  <si>
    <t>Final Sensitivity Score</t>
  </si>
  <si>
    <t xml:space="preserve">Final Sensitivity Level </t>
  </si>
  <si>
    <t>Based on past experience will the asset/process be affected in prolonged drought periods?</t>
  </si>
  <si>
    <t xml:space="preserve">Can the component adapt to input/output changes (e.g., changes in water flow or water availability) ?  </t>
  </si>
  <si>
    <t>Are there redundancies that could reduce impacts in case the asset/process fails?</t>
  </si>
  <si>
    <t>Is there a water-shortage contingency plan (e..g alternate water resources, water-conservation management approaches)?</t>
  </si>
  <si>
    <t>Based on past experience, will the component remain functional (or sustain minimum damage) in case of high-tide conditions?</t>
  </si>
  <si>
    <t>Is the component water-resistant (i.e., maintains its functionality when exposed to compound flooding or when completely inundated)?</t>
  </si>
  <si>
    <t xml:space="preserve">Can the component withstand increased wave actions? </t>
  </si>
  <si>
    <t xml:space="preserve">Can the component impede or divert increased water flows (e.g. using drains, pumps, flood gates/barriers)? </t>
  </si>
  <si>
    <t>Have any of the adaptation measures (listed in Table 4.2 of Step 4) been included in the design of the specific component?</t>
  </si>
  <si>
    <t xml:space="preserve">Are there redundancies that could reduce impacts in case the component fails? </t>
  </si>
  <si>
    <t>In case of failure, can the component be quickly replaced (or its performed function restored)?</t>
  </si>
  <si>
    <t>Based on past experience, has the component ever been exposed to impaired water conditions yet continued to operate? Leave blank if there are no precedents of exposure to impaired water.</t>
  </si>
  <si>
    <t xml:space="preserve">Is the component protected from impaired water conditions (e.g., pre-processing, control technologies) </t>
  </si>
  <si>
    <t>In case of failure, can the asset/process be quickly replaced/by-passed?</t>
  </si>
  <si>
    <t xml:space="preserve">Can the component adapt to input/output changes (e.g., contamination level of effluent) ?  </t>
  </si>
  <si>
    <t>COMPONENT</t>
  </si>
  <si>
    <t>SELECTION</t>
  </si>
  <si>
    <t>POSSIBLE FAILURE MODES</t>
  </si>
  <si>
    <r>
      <t>[0</t>
    </r>
    <r>
      <rPr>
        <b/>
        <sz val="9"/>
        <color theme="0"/>
        <rFont val="Roboto"/>
      </rPr>
      <t>:</t>
    </r>
    <r>
      <rPr>
        <sz val="9"/>
        <color theme="0"/>
        <rFont val="Roboto"/>
      </rPr>
      <t xml:space="preserve"> Yes | </t>
    </r>
    <r>
      <rPr>
        <b/>
        <sz val="9"/>
        <color theme="0"/>
        <rFont val="Roboto"/>
      </rPr>
      <t>3</t>
    </r>
    <r>
      <rPr>
        <sz val="9"/>
        <color theme="0"/>
        <rFont val="Roboto"/>
      </rPr>
      <t>: No]</t>
    </r>
  </si>
  <si>
    <r>
      <t xml:space="preserve">[0: Yes | </t>
    </r>
    <r>
      <rPr>
        <b/>
        <sz val="9"/>
        <color theme="0"/>
        <rFont val="Roboto"/>
      </rPr>
      <t>1:</t>
    </r>
    <r>
      <rPr>
        <sz val="9"/>
        <color theme="0"/>
        <rFont val="Roboto"/>
      </rPr>
      <t xml:space="preserve"> Most Likely | </t>
    </r>
    <r>
      <rPr>
        <b/>
        <sz val="9"/>
        <color theme="0"/>
        <rFont val="Roboto"/>
      </rPr>
      <t>2:</t>
    </r>
    <r>
      <rPr>
        <sz val="9"/>
        <color theme="0"/>
        <rFont val="Roboto"/>
      </rPr>
      <t xml:space="preserve"> Likely | </t>
    </r>
    <r>
      <rPr>
        <b/>
        <sz val="9"/>
        <color theme="0"/>
        <rFont val="Roboto"/>
      </rPr>
      <t>3</t>
    </r>
    <r>
      <rPr>
        <sz val="9"/>
        <color theme="0"/>
        <rFont val="Roboto"/>
      </rPr>
      <t>: No]</t>
    </r>
  </si>
  <si>
    <t>[0: Yes | 1: Most Likely | 2: Likely | 3: No ]</t>
  </si>
  <si>
    <t>[0 - 3]</t>
  </si>
  <si>
    <t>[Low | Medium | High]</t>
  </si>
  <si>
    <t>[3: Yes, more than one measure of high efficiency, 2: Yes, at least one measure of high efficiency | 1: Yes, at least one measure of low efficiency| 0: No adaptation measures]</t>
  </si>
  <si>
    <t>[3: Yes | 2: Most Likely |1: Likely | 0: No ]</t>
  </si>
  <si>
    <t>[3: Yes | 2: Most Likely | 1: Likely | 0: No ]</t>
  </si>
  <si>
    <t>[0-3]</t>
  </si>
  <si>
    <r>
      <t>[0</t>
    </r>
    <r>
      <rPr>
        <b/>
        <sz val="9"/>
        <color theme="0"/>
        <rFont val="Roboto"/>
      </rPr>
      <t>:</t>
    </r>
    <r>
      <rPr>
        <sz val="9"/>
        <color theme="0"/>
        <rFont val="Roboto"/>
      </rPr>
      <t xml:space="preserve"> No | </t>
    </r>
    <r>
      <rPr>
        <b/>
        <sz val="9"/>
        <color theme="0"/>
        <rFont val="Roboto"/>
      </rPr>
      <t>3</t>
    </r>
    <r>
      <rPr>
        <sz val="9"/>
        <color theme="0"/>
        <rFont val="Roboto"/>
      </rPr>
      <t>: Yes ]</t>
    </r>
  </si>
  <si>
    <t>[0: Minimal | 1: Moderately | 2: Substantially | 3:Excessively ]</t>
  </si>
  <si>
    <t>[ 0: Yes; 3:No ]</t>
  </si>
  <si>
    <t>Assets, processes, inputs &amp; outputs</t>
  </si>
  <si>
    <t>Active</t>
  </si>
  <si>
    <t>N/A</t>
  </si>
  <si>
    <t>Interconnections</t>
  </si>
  <si>
    <r>
      <rPr>
        <b/>
        <sz val="24"/>
        <rFont val="Roboto"/>
      </rPr>
      <t>STEP 3.</t>
    </r>
    <r>
      <rPr>
        <sz val="24"/>
        <rFont val="Roboto"/>
      </rPr>
      <t xml:space="preserve"> ASSESS CLIMATE-INDUCED RISKS</t>
    </r>
  </si>
  <si>
    <r>
      <t xml:space="preserve">Table 3.1 - Overview of the risk profile of the Project </t>
    </r>
    <r>
      <rPr>
        <sz val="16"/>
        <rFont val="Roboto"/>
      </rPr>
      <t>(automatically filled using input from the previous sheets)</t>
    </r>
  </si>
  <si>
    <t>EXTREME PRECIPITATION &amp; FLOODING</t>
  </si>
  <si>
    <t>DROUGHT</t>
  </si>
  <si>
    <t>SEA-LEVEL RISE &amp; STORM SURGE</t>
  </si>
  <si>
    <t>IMPAIRED WATER CONDITIONS</t>
  </si>
  <si>
    <t>COMPONENTS/ PROCESSES</t>
  </si>
  <si>
    <t>Sensitivity Score</t>
  </si>
  <si>
    <t>Exposure Score</t>
  </si>
  <si>
    <t>Risk Score</t>
  </si>
  <si>
    <t>Risk Level</t>
  </si>
  <si>
    <t>Only active components/processes appear on the list. To activate/deactivate components go to 'Water-Step 2'</t>
  </si>
  <si>
    <t>[0 -3]</t>
  </si>
  <si>
    <t>[0 -9]</t>
  </si>
  <si>
    <t>(Transferred from Step 2)</t>
  </si>
  <si>
    <t>(Transfered from Step 1)</t>
  </si>
  <si>
    <t>Risk = Sensitivity x Exposure</t>
  </si>
  <si>
    <r>
      <rPr>
        <b/>
        <sz val="24"/>
        <rFont val="Roboto"/>
      </rPr>
      <t>STEP 4.</t>
    </r>
    <r>
      <rPr>
        <sz val="24"/>
        <rFont val="Roboto"/>
      </rPr>
      <t xml:space="preserve"> SELECT ADAPTATION MEASURES AND CHECK CLIMATE-PROOFING</t>
    </r>
  </si>
  <si>
    <t xml:space="preserve">Type of Facility: </t>
  </si>
  <si>
    <r>
      <t xml:space="preserve">Table 4.1 - </t>
    </r>
    <r>
      <rPr>
        <sz val="13"/>
        <rFont val="Roboto"/>
      </rPr>
      <t>Climate-proofing checklist</t>
    </r>
  </si>
  <si>
    <r>
      <rPr>
        <b/>
        <sz val="11"/>
        <color theme="0"/>
        <rFont val="Roboto"/>
      </rPr>
      <t xml:space="preserve">Components </t>
    </r>
    <r>
      <rPr>
        <sz val="11"/>
        <color theme="0"/>
        <rFont val="Roboto"/>
      </rPr>
      <t xml:space="preserve"> (Only active components appear on the list. To activate/deactivate components go to 'Water-Step 2')</t>
    </r>
  </si>
  <si>
    <t>Climate proofing against FLOODING, SEA LEVEL RISE &amp; IMPAIRED WATER CONDITIONS</t>
  </si>
  <si>
    <t>4.1a</t>
  </si>
  <si>
    <r>
      <t xml:space="preserve">Initial Risk Score to HEAVY PRECIPITATION &amp; FLOODING </t>
    </r>
    <r>
      <rPr>
        <sz val="8"/>
        <color theme="1"/>
        <rFont val="Roboto"/>
      </rPr>
      <t>(automatically transferred from Step 3)</t>
    </r>
  </si>
  <si>
    <t>4.1b</t>
  </si>
  <si>
    <r>
      <t xml:space="preserve">Initial Risk Score to SEA-LEVEL RISE &amp; STORM SURGE </t>
    </r>
    <r>
      <rPr>
        <sz val="8"/>
        <color theme="1"/>
        <rFont val="Roboto"/>
      </rPr>
      <t>(automatically transferred from Step 3)</t>
    </r>
  </si>
  <si>
    <t>4.1c</t>
  </si>
  <si>
    <r>
      <t xml:space="preserve">Initial Risk Score to IMPAIRED WATER CONDITIONS </t>
    </r>
    <r>
      <rPr>
        <sz val="8"/>
        <color theme="1"/>
        <rFont val="Roboto"/>
      </rPr>
      <t>(automatically transferred from Step 3)</t>
    </r>
  </si>
  <si>
    <t>4.2</t>
  </si>
  <si>
    <t>Adaptation Measures for combating FLOODING, SEA-LEVEL RISE &amp; IMPAIRED WATER CONDITIONS</t>
  </si>
  <si>
    <t>List up to 10 applicable adaptation measures from Tables 4.2 &amp; 4.3</t>
  </si>
  <si>
    <t>…</t>
  </si>
  <si>
    <t>Flood</t>
  </si>
  <si>
    <t>4.3</t>
  </si>
  <si>
    <t>Provide an Efficiency Score for the selected measures</t>
  </si>
  <si>
    <t>High</t>
  </si>
  <si>
    <r>
      <rPr>
        <b/>
        <sz val="10"/>
        <rFont val="Calibri"/>
        <family val="2"/>
        <charset val="161"/>
        <scheme val="minor"/>
      </rPr>
      <t>Answer [ 'Low' or 'High'].</t>
    </r>
    <r>
      <rPr>
        <sz val="10"/>
        <rFont val="Calibri"/>
        <family val="2"/>
        <charset val="161"/>
        <scheme val="minor"/>
      </rPr>
      <t xml:space="preserve"> Leave blank if no adaptation measures are foreseen for the particular component.</t>
    </r>
  </si>
  <si>
    <t>4.4a</t>
  </si>
  <si>
    <t xml:space="preserve">Final Risk to EXTREME PRECIPITATION &amp; FLOODING </t>
  </si>
  <si>
    <t>Medium</t>
  </si>
  <si>
    <t>4.4b</t>
  </si>
  <si>
    <t>Final Risk to SEA-LEVEL RISE &amp; STROM SURGE</t>
  </si>
  <si>
    <t>Low</t>
  </si>
  <si>
    <t>4.4c</t>
  </si>
  <si>
    <t>Final Risk to IMPAIRED WATER CONDITIONS</t>
  </si>
  <si>
    <t>Sea-Level</t>
  </si>
  <si>
    <t xml:space="preserve">Climate Proofing against DROUGHT </t>
  </si>
  <si>
    <t>4.5</t>
  </si>
  <si>
    <r>
      <t xml:space="preserve">Initial Risk Score to DROUGHT </t>
    </r>
    <r>
      <rPr>
        <sz val="8"/>
        <color theme="1"/>
        <rFont val="Roboto"/>
      </rPr>
      <t>(automatically transferred from Step 3)</t>
    </r>
  </si>
  <si>
    <t>4.6</t>
  </si>
  <si>
    <t>Adaptation Measures for combating DROUGHT</t>
  </si>
  <si>
    <t>Impaired water</t>
  </si>
  <si>
    <t>4.7</t>
  </si>
  <si>
    <t>4.8</t>
  </si>
  <si>
    <t>Final Risk to DROUGHT</t>
  </si>
  <si>
    <r>
      <t xml:space="preserve">Table 4.2. </t>
    </r>
    <r>
      <rPr>
        <sz val="13"/>
        <color theme="1"/>
        <rFont val="Roboto"/>
      </rPr>
      <t>Adaptation measures for :</t>
    </r>
  </si>
  <si>
    <t>List of indicative adaptation measures</t>
  </si>
  <si>
    <t>COST</t>
  </si>
  <si>
    <t>LIMITATIONS [YES | NO]</t>
  </si>
  <si>
    <t>Flooding and Impaired water conditions</t>
  </si>
  <si>
    <t>\</t>
  </si>
  <si>
    <t>[Expensive | Inexpensive]</t>
  </si>
  <si>
    <t>Provide your answer. In case of positive answer specify.</t>
  </si>
  <si>
    <t>Protection against Drought</t>
  </si>
  <si>
    <r>
      <t xml:space="preserve">Table 4.3. </t>
    </r>
    <r>
      <rPr>
        <sz val="13"/>
        <color theme="1"/>
        <rFont val="Roboto"/>
      </rPr>
      <t>Adaptation measures for all facilities and all hazards</t>
    </r>
  </si>
  <si>
    <t>Facility-wide protection with No-Regret Solutions</t>
  </si>
  <si>
    <t>Consider future flood risk maps when building water infrastructure</t>
  </si>
  <si>
    <t>Inexpensive (if performed in planning phase)</t>
  </si>
  <si>
    <t xml:space="preserve">Implement contingency planning for loss of access routes and prolonged power shortages </t>
  </si>
  <si>
    <t>Inexpensive</t>
  </si>
  <si>
    <t xml:space="preserve">Set up an emergency response plan: alert system, shut-down protocols, assignment of responsibities </t>
  </si>
  <si>
    <t>Increase energy efficiency to allow longer operation on back-up power during emergencies</t>
  </si>
  <si>
    <t>Invest in on-site renewable energy to minimize dependencies on external grid</t>
  </si>
  <si>
    <t>Expensive</t>
  </si>
  <si>
    <t xml:space="preserve">Establish regular  inspection and maintenance protocols </t>
  </si>
  <si>
    <t>Design the treatment facility in a modular manner  with sufficient land available for future changes (such as extra filtration or storage capacity to support re-use of treated water for irrigation purposes)</t>
  </si>
  <si>
    <r>
      <t xml:space="preserve">Climate-proofing of urban regeneration projetcs against </t>
    </r>
    <r>
      <rPr>
        <b/>
        <sz val="14"/>
        <color rgb="FF660033"/>
        <rFont val="Roboto"/>
      </rPr>
      <t>temperature-related threats</t>
    </r>
  </si>
  <si>
    <r>
      <t>Table 1.1.</t>
    </r>
    <r>
      <rPr>
        <sz val="13"/>
        <color theme="1"/>
        <rFont val="Roboto"/>
      </rPr>
      <t xml:space="preserve"> </t>
    </r>
    <r>
      <rPr>
        <b/>
        <sz val="13"/>
        <color theme="1"/>
        <rFont val="Roboto"/>
      </rPr>
      <t>Exposure to extreme heat</t>
    </r>
  </si>
  <si>
    <t xml:space="preserve">    Provide a score from                                      [0 to 3]</t>
  </si>
  <si>
    <r>
      <t>Does the region experience very high temperatures</t>
    </r>
    <r>
      <rPr>
        <vertAlign val="superscript"/>
        <sz val="10"/>
        <color theme="1" tint="0.249977111117893"/>
        <rFont val="Roboto"/>
      </rPr>
      <t>1</t>
    </r>
    <r>
      <rPr>
        <sz val="10"/>
        <color theme="1" tint="0.249977111117893"/>
        <rFont val="Roboto"/>
      </rPr>
      <t xml:space="preserve"> during summer?  </t>
    </r>
  </si>
  <si>
    <r>
      <t>Temperatures that are consistently higher than the seasonal average are an indication of climate change-induced warming. Answer: '</t>
    </r>
    <r>
      <rPr>
        <b/>
        <sz val="9"/>
        <color theme="1" tint="0.249977111117893"/>
        <rFont val="Roboto"/>
      </rPr>
      <t>YES</t>
    </r>
    <r>
      <rPr>
        <sz val="9"/>
        <color theme="1" tint="0.249977111117893"/>
        <rFont val="Roboto"/>
      </rPr>
      <t>' if high temperatures are quite regular (i.e., several days a month);  '</t>
    </r>
    <r>
      <rPr>
        <b/>
        <sz val="9"/>
        <color theme="1" tint="0.249977111117893"/>
        <rFont val="Roboto"/>
      </rPr>
      <t>Most Likely</t>
    </r>
    <r>
      <rPr>
        <sz val="9"/>
        <color theme="1" tint="0.249977111117893"/>
        <rFont val="Roboto"/>
      </rPr>
      <t xml:space="preserve">' if high temperatures are recorded at least twice a month; </t>
    </r>
    <r>
      <rPr>
        <b/>
        <sz val="9"/>
        <color theme="1" tint="0.249977111117893"/>
        <rFont val="Roboto"/>
      </rPr>
      <t>'Likely</t>
    </r>
    <r>
      <rPr>
        <sz val="9"/>
        <color theme="1" tint="0.249977111117893"/>
        <rFont val="Roboto"/>
      </rPr>
      <t>'  if high temperatures are recorded at least once a month; '</t>
    </r>
    <r>
      <rPr>
        <b/>
        <sz val="9"/>
        <color theme="1" tint="0.249977111117893"/>
        <rFont val="Roboto"/>
      </rPr>
      <t>NO</t>
    </r>
    <r>
      <rPr>
        <sz val="9"/>
        <color theme="1" tint="0.249977111117893"/>
        <rFont val="Roboto"/>
      </rPr>
      <t xml:space="preserve">'  in all other cases. </t>
    </r>
  </si>
  <si>
    <t xml:space="preserve">Has the number of heatwaves increased over the past years?                                                                          </t>
  </si>
  <si>
    <t>A heat wave is a period of unusually hot weather (i.e., typically above 5oC than the historic average)that lasts several days or even weeks.  If a region is already  witnessing an increasing frequency of heatwaves,  it is most likely that it will continue to do so.</t>
  </si>
  <si>
    <r>
      <t>Is the 40</t>
    </r>
    <r>
      <rPr>
        <vertAlign val="superscript"/>
        <sz val="10"/>
        <color theme="1" tint="0.249977111117893"/>
        <rFont val="Roboto"/>
      </rPr>
      <t>o</t>
    </r>
    <r>
      <rPr>
        <sz val="10"/>
        <color theme="1" tint="0.249977111117893"/>
        <rFont val="Roboto"/>
      </rPr>
      <t>C temperature barrier broken more frequently than in the past?</t>
    </r>
  </si>
  <si>
    <r>
      <t>Episodes of very high temperatures rising above 40</t>
    </r>
    <r>
      <rPr>
        <vertAlign val="superscript"/>
        <sz val="9"/>
        <color theme="1" tint="0.249977111117893"/>
        <rFont val="Roboto"/>
      </rPr>
      <t>o</t>
    </r>
    <r>
      <rPr>
        <sz val="9"/>
        <color theme="1" tint="0.249977111117893"/>
        <rFont val="Roboto"/>
      </rPr>
      <t>C can be devasting for exposed populations while increasing the risk of wildfires.</t>
    </r>
  </si>
  <si>
    <t xml:space="preserve">Is the project located in a region that has been classified by the national authority as a fire prone area? If such a classification is not available, provide a score based on the proximity of the project to forest areas. </t>
  </si>
  <si>
    <r>
      <t>Even if the project is not directly exposed to flames, it may experience some kind of disruption if the broader system is impacted. Answer '</t>
    </r>
    <r>
      <rPr>
        <b/>
        <sz val="9"/>
        <color theme="1" tint="0.249977111117893"/>
        <rFont val="Roboto"/>
      </rPr>
      <t>YES</t>
    </r>
    <r>
      <rPr>
        <sz val="9"/>
        <color theme="1" tint="0.249977111117893"/>
        <rFont val="Roboto"/>
      </rPr>
      <t>' if the distance from the closest forest is &lt; 3km; '</t>
    </r>
    <r>
      <rPr>
        <b/>
        <sz val="9"/>
        <color theme="1" tint="0.249977111117893"/>
        <rFont val="Roboto"/>
      </rPr>
      <t>Most likely</t>
    </r>
    <r>
      <rPr>
        <sz val="9"/>
        <color theme="1" tint="0.249977111117893"/>
        <rFont val="Roboto"/>
      </rPr>
      <t xml:space="preserve">' if the distance is between 3 and 6 km; </t>
    </r>
    <r>
      <rPr>
        <b/>
        <sz val="9"/>
        <color theme="1" tint="0.249977111117893"/>
        <rFont val="Roboto"/>
      </rPr>
      <t>'Likely'</t>
    </r>
    <r>
      <rPr>
        <sz val="9"/>
        <color theme="1" tint="0.249977111117893"/>
        <rFont val="Roboto"/>
      </rPr>
      <t xml:space="preserve"> if the distance is between 6 to 15 km; and </t>
    </r>
    <r>
      <rPr>
        <b/>
        <sz val="9"/>
        <color theme="1" tint="0.249977111117893"/>
        <rFont val="Roboto"/>
      </rPr>
      <t>'No</t>
    </r>
    <r>
      <rPr>
        <sz val="9"/>
        <color theme="1" tint="0.249977111117893"/>
        <rFont val="Roboto"/>
      </rPr>
      <t>' if the distance is greater than 15 km.</t>
    </r>
  </si>
  <si>
    <r>
      <rPr>
        <i/>
        <vertAlign val="superscript"/>
        <sz val="10"/>
        <color theme="1"/>
        <rFont val="Calibri"/>
        <family val="2"/>
        <charset val="161"/>
        <scheme val="minor"/>
      </rPr>
      <t xml:space="preserve">1 </t>
    </r>
    <r>
      <rPr>
        <i/>
        <sz val="10"/>
        <color theme="1"/>
        <rFont val="Calibri"/>
        <family val="2"/>
        <charset val="161"/>
        <scheme val="minor"/>
      </rPr>
      <t>What is considered as high temperature may differ across regions. In general, high temperatures are those that exceed the monthly average by more than 5</t>
    </r>
    <r>
      <rPr>
        <i/>
        <vertAlign val="superscript"/>
        <sz val="10"/>
        <color theme="1"/>
        <rFont val="Calibri"/>
        <family val="2"/>
        <charset val="161"/>
        <scheme val="minor"/>
      </rPr>
      <t>o</t>
    </r>
    <r>
      <rPr>
        <i/>
        <sz val="10"/>
        <color theme="1"/>
        <rFont val="Calibri"/>
        <family val="2"/>
        <charset val="161"/>
        <scheme val="minor"/>
      </rPr>
      <t>C.</t>
    </r>
  </si>
  <si>
    <t xml:space="preserve">Current extreme heat score: </t>
  </si>
  <si>
    <t>Current extreme heat risk:</t>
  </si>
  <si>
    <t xml:space="preserve">Current wildfire score: </t>
  </si>
  <si>
    <t>Current wildfire risk:</t>
  </si>
  <si>
    <r>
      <t>Table 1.2.</t>
    </r>
    <r>
      <rPr>
        <sz val="13"/>
        <color theme="1"/>
        <rFont val="Roboto"/>
      </rPr>
      <t xml:space="preserve"> Exposure to</t>
    </r>
    <r>
      <rPr>
        <b/>
        <sz val="13"/>
        <color theme="1"/>
        <rFont val="Roboto"/>
      </rPr>
      <t xml:space="preserve"> extreme cold and freeze-thaw cycles</t>
    </r>
  </si>
  <si>
    <t>Provide Score</t>
  </si>
  <si>
    <r>
      <t xml:space="preserve">Has the region experienced </t>
    </r>
    <r>
      <rPr>
        <b/>
        <sz val="10"/>
        <color theme="1" tint="0.249977111117893"/>
        <rFont val="Roboto"/>
      </rPr>
      <t>cold spells</t>
    </r>
    <r>
      <rPr>
        <sz val="10"/>
        <color theme="1" tint="0.249977111117893"/>
        <rFont val="Roboto"/>
      </rPr>
      <t xml:space="preserve"> during the past 10 -15 years? Cold spells are dangerous weather events characterized by frigid temperatures (below -5oC) and significant duration (several days).</t>
    </r>
  </si>
  <si>
    <r>
      <t>Answer</t>
    </r>
    <r>
      <rPr>
        <b/>
        <sz val="9"/>
        <color theme="1"/>
        <rFont val="Roboto"/>
      </rPr>
      <t xml:space="preserve"> 'YES' </t>
    </r>
    <r>
      <rPr>
        <sz val="9"/>
        <color theme="1"/>
        <rFont val="Roboto"/>
      </rPr>
      <t>if the if cold spells are regular (several times a year);</t>
    </r>
    <r>
      <rPr>
        <b/>
        <sz val="9"/>
        <color theme="1"/>
        <rFont val="Roboto"/>
      </rPr>
      <t xml:space="preserve"> 'Most likely'</t>
    </r>
    <r>
      <rPr>
        <sz val="9"/>
        <color theme="1"/>
        <rFont val="Roboto"/>
      </rPr>
      <t xml:space="preserve"> if cold spells take place with an annual or biannual frequency;</t>
    </r>
    <r>
      <rPr>
        <b/>
        <sz val="9"/>
        <color theme="1"/>
        <rFont val="Roboto"/>
      </rPr>
      <t xml:space="preserve"> 'Likely' </t>
    </r>
    <r>
      <rPr>
        <sz val="9"/>
        <color theme="1"/>
        <rFont val="Roboto"/>
      </rPr>
      <t xml:space="preserve">if cold spells are infrequent; and </t>
    </r>
    <r>
      <rPr>
        <b/>
        <sz val="9"/>
        <color theme="1"/>
        <rFont val="Roboto"/>
      </rPr>
      <t>'No'</t>
    </r>
    <r>
      <rPr>
        <sz val="9"/>
        <color theme="1"/>
        <rFont val="Roboto"/>
      </rPr>
      <t xml:space="preserve"> if the region has never experienced a cold spell over the past 15 years. </t>
    </r>
  </si>
  <si>
    <r>
      <t>Do temperature readings drop below 0</t>
    </r>
    <r>
      <rPr>
        <vertAlign val="superscript"/>
        <sz val="10"/>
        <color theme="1" tint="0.249977111117893"/>
        <rFont val="Roboto"/>
      </rPr>
      <t>o</t>
    </r>
    <r>
      <rPr>
        <sz val="10"/>
        <color theme="1" tint="0.249977111117893"/>
        <rFont val="Roboto"/>
      </rPr>
      <t xml:space="preserve">C? How often on a yearly basis? Note that the number of times the temperature readings cross the freezing threshold is directly associated with the </t>
    </r>
    <r>
      <rPr>
        <b/>
        <sz val="10"/>
        <color theme="1" tint="0.249977111117893"/>
        <rFont val="Roboto"/>
      </rPr>
      <t xml:space="preserve">freeze-thaw cycles (FTC) in a region. </t>
    </r>
  </si>
  <si>
    <r>
      <t xml:space="preserve">FTC occurs when air temperature drops low enough to freeze water, then increases enough for it to thaw again. FTC can cause significant damage to infrastructure assets and may contribute to additional runoff, and erosion. Answer </t>
    </r>
    <r>
      <rPr>
        <b/>
        <sz val="9"/>
        <color theme="1" tint="0.249977111117893"/>
        <rFont val="Roboto"/>
      </rPr>
      <t>'YES</t>
    </r>
    <r>
      <rPr>
        <sz val="9"/>
        <color theme="1" tint="0.249977111117893"/>
        <rFont val="Roboto"/>
      </rPr>
      <t>' if the average number of FTCs per year is &gt; 40, '</t>
    </r>
    <r>
      <rPr>
        <b/>
        <sz val="9"/>
        <color theme="1" tint="0.249977111117893"/>
        <rFont val="Roboto"/>
      </rPr>
      <t>Most likel</t>
    </r>
    <r>
      <rPr>
        <sz val="9"/>
        <color theme="1" tint="0.249977111117893"/>
        <rFont val="Roboto"/>
      </rPr>
      <t>y' if 20&lt;FTCs&lt; 4, '</t>
    </r>
    <r>
      <rPr>
        <b/>
        <sz val="9"/>
        <color theme="1" tint="0.249977111117893"/>
        <rFont val="Roboto"/>
      </rPr>
      <t>Likely</t>
    </r>
    <r>
      <rPr>
        <sz val="9"/>
        <color theme="1" tint="0.249977111117893"/>
        <rFont val="Roboto"/>
      </rPr>
      <t>' if 5&lt;FTC&lt;20, '</t>
    </r>
    <r>
      <rPr>
        <b/>
        <sz val="9"/>
        <color theme="1" tint="0.249977111117893"/>
        <rFont val="Roboto"/>
      </rPr>
      <t>No</t>
    </r>
    <r>
      <rPr>
        <sz val="9"/>
        <color theme="1" tint="0.249977111117893"/>
        <rFont val="Roboto"/>
      </rPr>
      <t xml:space="preserve">' if annual FTCs &lt; 5.  </t>
    </r>
  </si>
  <si>
    <r>
      <t xml:space="preserve">Has the region experienced </t>
    </r>
    <r>
      <rPr>
        <b/>
        <sz val="10"/>
        <color theme="1" tint="0.249977111117893"/>
        <rFont val="Roboto"/>
      </rPr>
      <t xml:space="preserve">heavy snowfalls </t>
    </r>
    <r>
      <rPr>
        <sz val="10"/>
        <color theme="1" tint="0.249977111117893"/>
        <rFont val="Roboto"/>
      </rPr>
      <t xml:space="preserve">surpassing historic evidence? </t>
    </r>
  </si>
  <si>
    <t xml:space="preserve">Heavy snowfalls that were infrequent in the past, but are now becoming a norm may indicate an upward trend of persistent extreme cold events. </t>
  </si>
  <si>
    <t xml:space="preserve">Current extreme cold score: </t>
  </si>
  <si>
    <t>Current extreme cold risk:</t>
  </si>
  <si>
    <r>
      <t xml:space="preserve">(1) Consult the regional climate projections IPCC Interactive Atlas (https://interactive-atlas.ipcc.ch) to determine how temperature patterns will change due to climate change. (2) Specify a </t>
    </r>
    <r>
      <rPr>
        <b/>
        <sz val="12"/>
        <color rgb="FF002060"/>
        <rFont val="Roboto"/>
      </rPr>
      <t xml:space="preserve">climate-change multiplier [from 0.8 to 1.5] </t>
    </r>
    <r>
      <rPr>
        <sz val="12"/>
        <color rgb="FF002060"/>
        <rFont val="Roboto"/>
      </rPr>
      <t>that will be used for the estimation of future exposure levels. Base your response on the trajectory of the change (increasing or decreasing) and the associated confidence level (Low, Medium, High). If the trajectory of change is stable set the climate-change multiplier equal to 1.0. Where available, consult downscaled climate projections to refine your answer</t>
    </r>
  </si>
  <si>
    <r>
      <rPr>
        <b/>
        <sz val="13"/>
        <rFont val="Roboto"/>
      </rPr>
      <t>Table 1.3</t>
    </r>
    <r>
      <rPr>
        <sz val="13"/>
        <rFont val="Roboto"/>
      </rPr>
      <t>. Climate projections</t>
    </r>
  </si>
  <si>
    <t>Is the frequency and intentisity of heat waves expected to increase? Will the region experience more hot days year around?</t>
  </si>
  <si>
    <r>
      <t xml:space="preserve">Obtain the regional projections by IPCC for </t>
    </r>
    <r>
      <rPr>
        <b/>
        <sz val="9"/>
        <color theme="1"/>
        <rFont val="Roboto"/>
      </rPr>
      <t>extreme heat</t>
    </r>
    <r>
      <rPr>
        <sz val="9"/>
        <color theme="1"/>
        <rFont val="Roboto"/>
      </rPr>
      <t xml:space="preserve"> to estimate the climate-change multiplier. </t>
    </r>
  </si>
  <si>
    <t xml:space="preserve">How will climate-change affect winter temperatures? Will winters get colder and heavier? Will the number of frost days increase?  </t>
  </si>
  <si>
    <r>
      <t xml:space="preserve">Obtain the regional projections by IPCC </t>
    </r>
    <r>
      <rPr>
        <b/>
        <sz val="9"/>
        <color theme="1" tint="0.249977111117893"/>
        <rFont val="Roboto"/>
      </rPr>
      <t>for cold spell and frost</t>
    </r>
    <r>
      <rPr>
        <sz val="9"/>
        <color theme="1" tint="0.249977111117893"/>
        <rFont val="Roboto"/>
      </rPr>
      <t xml:space="preserve"> to estimate the respective climate-change multiplier.</t>
    </r>
  </si>
  <si>
    <t xml:space="preserve">Is the frequency of Freeze-Thaw Cycles (FTCs) expected to change? </t>
  </si>
  <si>
    <t xml:space="preserve">Obtain the mean annual projections of temperature for the location of the project. Assume an increasing FTC trend if the location is historically characterized as a frigid region and the temperature projections are increasing (i.e., as the region is warming it will be easier to reach the freezing threshold). Assume a decreasing FTC trend in all other cases. </t>
  </si>
  <si>
    <t>Future extreme heat score:</t>
  </si>
  <si>
    <t xml:space="preserve">Future extreme heat risk: </t>
  </si>
  <si>
    <t>Future wildfire score:</t>
  </si>
  <si>
    <t>Future wildfire risk:</t>
  </si>
  <si>
    <t>Future extreme cold score:</t>
  </si>
  <si>
    <t>Future extreme cold risk:</t>
  </si>
  <si>
    <r>
      <t xml:space="preserve">Climate-proofing of Water &amp; Wastewater Projects against </t>
    </r>
    <r>
      <rPr>
        <b/>
        <sz val="14"/>
        <color rgb="FF660033"/>
        <rFont val="Roboto"/>
      </rPr>
      <t>temperature-related hazards</t>
    </r>
  </si>
  <si>
    <r>
      <t>Table 2.1.</t>
    </r>
    <r>
      <rPr>
        <sz val="13"/>
        <color theme="1"/>
        <rFont val="Roboto"/>
      </rPr>
      <t xml:space="preserve"> Component-based sensitivity assessment to temperature-related hazards</t>
    </r>
  </si>
  <si>
    <t>Sensitivity to extreme heat &amp; chronic temperature changes</t>
  </si>
  <si>
    <t>Adaptive Capacity to extreme heat &amp; chronic temperature changes</t>
  </si>
  <si>
    <t xml:space="preserve">Extreme Heat Score  </t>
  </si>
  <si>
    <r>
      <t xml:space="preserve">Continue the assessment for </t>
    </r>
    <r>
      <rPr>
        <b/>
        <sz val="15"/>
        <color rgb="FF930352"/>
        <rFont val="Roboto"/>
      </rPr>
      <t>extreme cold</t>
    </r>
  </si>
  <si>
    <t>Sensitivity to extreme cold</t>
  </si>
  <si>
    <t>Adaptive Capacity to extreme cold</t>
  </si>
  <si>
    <t xml:space="preserve">Extreme Cold Score  </t>
  </si>
  <si>
    <r>
      <t>Continue the assessment for</t>
    </r>
    <r>
      <rPr>
        <b/>
        <sz val="11"/>
        <color rgb="FF930352"/>
        <rFont val="Roboto"/>
      </rPr>
      <t xml:space="preserve"> wildfires</t>
    </r>
  </si>
  <si>
    <t>Sensitivity to wildfires</t>
  </si>
  <si>
    <t>Adaptive Capacity to wildfires</t>
  </si>
  <si>
    <t xml:space="preserve">Wildfire score  </t>
  </si>
  <si>
    <t xml:space="preserve">Based on past experience, will the component remain functional in an extreme heat event? </t>
  </si>
  <si>
    <t>Is the component protected from extreme heat through applicable measures (e.g. through aeration)</t>
  </si>
  <si>
    <t xml:space="preserve">Can the component operate in case of power failure using on-premises power generation?   </t>
  </si>
  <si>
    <t xml:space="preserve">Will the output (or the performance) of the component be affected by temperature variations? </t>
  </si>
  <si>
    <t xml:space="preserve">Based on past experience, will the component remain functional  when exposed to very low temperatures? </t>
  </si>
  <si>
    <t>Is the component protected from icing or freezing? (e.g., insulated pipes, steam blowers)</t>
  </si>
  <si>
    <t xml:space="preserve">Is the component sensitive to temperature variations? </t>
  </si>
  <si>
    <t xml:space="preserve">Can the component adopt to changes in temperatures (e.g. through the use of thermoregulatory devices)? </t>
  </si>
  <si>
    <t>Are there redundancies that could reduce impacts in case the component fails (e.g., process bypassing)?</t>
  </si>
  <si>
    <t>In case of failure, can the component (or its performed function) be quickly replaced/ restored?</t>
  </si>
  <si>
    <t xml:space="preserve">Based on past experience, will the component/process remain functional in case of a wildfire? </t>
  </si>
  <si>
    <t xml:space="preserve">Can the component continue to operate in case of power failure (e.g. using on-premises power generation)?   </t>
  </si>
  <si>
    <t xml:space="preserve">Is the component or the process output insensitive to fugitive smoke?  </t>
  </si>
  <si>
    <t xml:space="preserve">How fast can the component/proces recover to full operation? </t>
  </si>
  <si>
    <t xml:space="preserve">Are there redundancies that could reduce impacts in case the component/process fails? </t>
  </si>
  <si>
    <t>[0: No | 1: Yes, above a 10deg increase (from the optimal range)  | 2: Yes, above 5deg increase  | 3: Yes, even small temperature variations will impair performance]</t>
  </si>
  <si>
    <r>
      <t>[</t>
    </r>
    <r>
      <rPr>
        <b/>
        <sz val="9"/>
        <color theme="0" tint="-4.9989318521683403E-2"/>
        <rFont val="Roboto"/>
      </rPr>
      <t>0:</t>
    </r>
    <r>
      <rPr>
        <sz val="9"/>
        <color theme="0" tint="-4.9989318521683403E-2"/>
        <rFont val="Roboto"/>
      </rPr>
      <t xml:space="preserve"> Yes | </t>
    </r>
    <r>
      <rPr>
        <b/>
        <sz val="9"/>
        <color theme="0" tint="-4.9989318521683403E-2"/>
        <rFont val="Roboto"/>
      </rPr>
      <t>3:</t>
    </r>
    <r>
      <rPr>
        <sz val="9"/>
        <color theme="0" tint="-4.9989318521683403E-2"/>
        <rFont val="Roboto"/>
      </rPr>
      <t xml:space="preserve"> No or Unknown]</t>
    </r>
  </si>
  <si>
    <t>[3: All relevant adaptation measures have been included in the original design, 2: Some adaptation measures | 1: Few adaptation measures | 0: No adaptation meassures]</t>
  </si>
  <si>
    <t>[0: Damage is permanent | 1: Recovery time : several days | 2: Recovery time: ~1 day | 3: Recovery time &lt; 1 day ]</t>
  </si>
  <si>
    <t>EXTREME HEAT</t>
  </si>
  <si>
    <t>EXTREME COLD</t>
  </si>
  <si>
    <t>WILDFIRES</t>
  </si>
  <si>
    <t>Only active components/processes appear on the list. To activate/deactivate components go to 'Temperature-Step 2'</t>
  </si>
  <si>
    <r>
      <rPr>
        <b/>
        <sz val="11"/>
        <color theme="0"/>
        <rFont val="Roboto"/>
      </rPr>
      <t xml:space="preserve">Components </t>
    </r>
    <r>
      <rPr>
        <sz val="11"/>
        <color theme="0"/>
        <rFont val="Roboto"/>
      </rPr>
      <t xml:space="preserve"> (Only active components appear on the list. To activate/deactivate components go to 'Temperature-Step 2')</t>
    </r>
  </si>
  <si>
    <t>Climate proofing against HEAVY PRECIPITATION &amp; FLOODING</t>
  </si>
  <si>
    <t>4.1</t>
  </si>
  <si>
    <r>
      <t xml:space="preserve">Initial Risk Score to EXTREME HEAT </t>
    </r>
    <r>
      <rPr>
        <sz val="8"/>
        <color theme="1"/>
        <rFont val="Roboto"/>
      </rPr>
      <t>(automatically transferred from Step 3)</t>
    </r>
  </si>
  <si>
    <t>Adaptation Measures for combating EXTREME HEAT</t>
  </si>
  <si>
    <t>NOTE</t>
  </si>
  <si>
    <t xml:space="preserve">If more than one adaptation measures apply to a specific component, the following rule of thumb could be used for determining their aggregated efficiency score: </t>
  </si>
  <si>
    <t>4.4</t>
  </si>
  <si>
    <t>Final Risk to EXTREME HEAT</t>
  </si>
  <si>
    <t xml:space="preserve">    - Set Efficiency = HIGH, if at least one selected adaptation measure offers high protection level</t>
  </si>
  <si>
    <t xml:space="preserve">    - Set Efficiency = HIGH, if positive interactions exist among the selected adaptation measures (e.g., combination of early warning and monitoring)</t>
  </si>
  <si>
    <t>Climate Proofing against EXTREME COLD</t>
  </si>
  <si>
    <t xml:space="preserve">    - Set Efficiency = LOW, in all other cases</t>
  </si>
  <si>
    <r>
      <t xml:space="preserve">Initial Risk Score to EXTREME COLD </t>
    </r>
    <r>
      <rPr>
        <sz val="8"/>
        <color theme="1"/>
        <rFont val="Roboto"/>
      </rPr>
      <t>(automatically transferred from Step 3)</t>
    </r>
  </si>
  <si>
    <t>Adaptation Measures for combating EXTREME COLD</t>
  </si>
  <si>
    <t>Final Risk to EXTREME COLD</t>
  </si>
  <si>
    <t>Climate Proofing against WILDFIRES</t>
  </si>
  <si>
    <t>4.9</t>
  </si>
  <si>
    <r>
      <t xml:space="preserve">Initial Risk Score to WILDFIRES </t>
    </r>
    <r>
      <rPr>
        <sz val="8"/>
        <color theme="1"/>
        <rFont val="Roboto"/>
      </rPr>
      <t>(automatically transferred from Step 3)</t>
    </r>
  </si>
  <si>
    <t>4.10</t>
  </si>
  <si>
    <t>Adaptation Measures for combating WILDFIRES</t>
  </si>
  <si>
    <t>4.11</t>
  </si>
  <si>
    <t>4.12</t>
  </si>
  <si>
    <t>Final Risk to WILDFIRES</t>
  </si>
  <si>
    <t>Extreme Heat</t>
  </si>
  <si>
    <t>Protection against Extreme Cold</t>
  </si>
  <si>
    <t>Protection against Wildfires</t>
  </si>
  <si>
    <t>Invest in n-site renewable energy to minimize dependencies on external grid</t>
  </si>
  <si>
    <r>
      <t xml:space="preserve">Climate-proofing of urban regeneration projects against </t>
    </r>
    <r>
      <rPr>
        <b/>
        <sz val="14"/>
        <color rgb="FF660033"/>
        <rFont val="Roboto"/>
      </rPr>
      <t>extreme winds</t>
    </r>
  </si>
  <si>
    <r>
      <t xml:space="preserve">Table 1.1. </t>
    </r>
    <r>
      <rPr>
        <sz val="13"/>
        <color theme="1"/>
        <rFont val="Roboto"/>
      </rPr>
      <t>Exposure to extreme winds and huricanes</t>
    </r>
  </si>
  <si>
    <t xml:space="preserve">Is the region experiencing disruptive wind events that cause widespread damage (e.g., impassable roads, power outages, unrooted trees, accidents e.t.c)? Are they often? </t>
  </si>
  <si>
    <r>
      <t xml:space="preserve">Extreme Winds are those that exceed 60 knots (&gt; 11 Beaufort).  Answer </t>
    </r>
    <r>
      <rPr>
        <b/>
        <sz val="9"/>
        <color theme="1" tint="0.249977111117893"/>
        <rFont val="Roboto"/>
      </rPr>
      <t>'Yes</t>
    </r>
    <r>
      <rPr>
        <sz val="9"/>
        <color theme="1" tint="0.249977111117893"/>
        <rFont val="Roboto"/>
      </rPr>
      <t>' if extreme wind events are happening once a year or more often,</t>
    </r>
    <r>
      <rPr>
        <b/>
        <sz val="9"/>
        <color theme="1" tint="0.249977111117893"/>
        <rFont val="Roboto"/>
      </rPr>
      <t xml:space="preserve"> 'Most likely'</t>
    </r>
    <r>
      <rPr>
        <sz val="9"/>
        <color theme="1" tint="0.249977111117893"/>
        <rFont val="Roboto"/>
      </rPr>
      <t xml:space="preserve"> if extreme winds are recurring every 5 years on average;</t>
    </r>
    <r>
      <rPr>
        <b/>
        <sz val="9"/>
        <color theme="1" tint="0.249977111117893"/>
        <rFont val="Roboto"/>
      </rPr>
      <t xml:space="preserve"> 'Likely'</t>
    </r>
    <r>
      <rPr>
        <sz val="9"/>
        <color theme="1" tint="0.249977111117893"/>
        <rFont val="Roboto"/>
      </rPr>
      <t xml:space="preserve"> if they do occur but less frequently, and </t>
    </r>
    <r>
      <rPr>
        <b/>
        <sz val="9"/>
        <color theme="1" tint="0.249977111117893"/>
        <rFont val="Roboto"/>
      </rPr>
      <t>'No'</t>
    </r>
    <r>
      <rPr>
        <sz val="9"/>
        <color theme="1" tint="0.249977111117893"/>
        <rFont val="Roboto"/>
      </rPr>
      <t xml:space="preserve"> if the region has never experienced an extreme wind event. </t>
    </r>
  </si>
  <si>
    <t xml:space="preserve">Is the facility located at a coastal front? If yes, is the region experiencing exceptionally high waves (surpassing 10 m)?                                       </t>
  </si>
  <si>
    <r>
      <t xml:space="preserve">Considerably stronger winds are typically found in coastal regions compared to sites further inland. Exceptionally high waves in coastal regions are associated with extreme wind conditions. Answer </t>
    </r>
    <r>
      <rPr>
        <b/>
        <sz val="9"/>
        <color theme="1" tint="0.249977111117893"/>
        <rFont val="Roboto"/>
      </rPr>
      <t>'Yes</t>
    </r>
    <r>
      <rPr>
        <sz val="9"/>
        <color theme="1" tint="0.249977111117893"/>
        <rFont val="Roboto"/>
      </rPr>
      <t xml:space="preserve">' if the facility is at a coastal front and exceptionally high waves are happening once a year or more often, </t>
    </r>
    <r>
      <rPr>
        <b/>
        <sz val="9"/>
        <color theme="1" tint="0.249977111117893"/>
        <rFont val="Roboto"/>
      </rPr>
      <t>'Most likely</t>
    </r>
    <r>
      <rPr>
        <sz val="9"/>
        <color theme="1" tint="0.249977111117893"/>
        <rFont val="Roboto"/>
      </rPr>
      <t xml:space="preserve">' if exceptionally high waves are recurring every 2-5 years on average; </t>
    </r>
    <r>
      <rPr>
        <b/>
        <sz val="9"/>
        <color theme="1" tint="0.249977111117893"/>
        <rFont val="Roboto"/>
      </rPr>
      <t>'Likely</t>
    </r>
    <r>
      <rPr>
        <sz val="9"/>
        <color theme="1" tint="0.249977111117893"/>
        <rFont val="Roboto"/>
      </rPr>
      <t xml:space="preserve">' if they do occur but less frequently, and </t>
    </r>
    <r>
      <rPr>
        <b/>
        <sz val="9"/>
        <color theme="1" tint="0.249977111117893"/>
        <rFont val="Roboto"/>
      </rPr>
      <t xml:space="preserve">'No' </t>
    </r>
    <r>
      <rPr>
        <sz val="9"/>
        <color theme="1" tint="0.249977111117893"/>
        <rFont val="Roboto"/>
      </rPr>
      <t xml:space="preserve">if the facility is not located in a coastal front. </t>
    </r>
  </si>
  <si>
    <t xml:space="preserve">Has the region ever experienced a hurricane? </t>
  </si>
  <si>
    <t xml:space="preserve">Although Europe rarely experiences hurricanes, over the past 20 years remnants of hurricanes have reached the coastal regions of Western Europe (Portugal, Ireland, UK etc). As the intensity of hurricanes is projected to increase, the risk of experiencing extreme wind conditions will continue to grow. </t>
  </si>
  <si>
    <t xml:space="preserve">Current extreme wind score: </t>
  </si>
  <si>
    <t xml:space="preserve">Current extreme wind risk: </t>
  </si>
  <si>
    <t>(1) Consult the regional climate projections IPCC Interactive Atlas (https://interactive-atlas.ipcc.ch) to determine how wind-patterns will change due to climate change. (2) Specify a climate-change multiplier [from 0.8 to 1.5] that will be used for the estimation of future exposure levels. Base your response on the trajectory of the change (increasing or decreasing) and the associated confidence level (Low, Medium, High). If the trajectory of change is stable set the climate-change multiplier equal to 1.0. Where available, consult downscaled climate projections to refine your answer.</t>
  </si>
  <si>
    <r>
      <rPr>
        <b/>
        <sz val="13"/>
        <rFont val="Roboto"/>
      </rPr>
      <t>Table 1.2</t>
    </r>
    <r>
      <rPr>
        <sz val="13"/>
        <rFont val="Roboto"/>
      </rPr>
      <t>. Climate projections</t>
    </r>
  </si>
  <si>
    <t>What is the likelihood of experiencing heavier winds in the future?</t>
  </si>
  <si>
    <r>
      <t xml:space="preserve">Obtain the regional projections by IPCC for </t>
    </r>
    <r>
      <rPr>
        <b/>
        <sz val="9"/>
        <color theme="1" tint="0.249977111117893"/>
        <rFont val="Roboto"/>
      </rPr>
      <t>extreme wind</t>
    </r>
    <r>
      <rPr>
        <sz val="9"/>
        <color theme="1" tint="0.249977111117893"/>
        <rFont val="Roboto"/>
      </rPr>
      <t xml:space="preserve"> to estimate the climate-change multiplier. </t>
    </r>
  </si>
  <si>
    <t xml:space="preserve">Future extreme wind score: </t>
  </si>
  <si>
    <t xml:space="preserve">Future extreme wind risk: </t>
  </si>
  <si>
    <t>Climate-proofing of extreme winds</t>
  </si>
  <si>
    <r>
      <t>Table 2.1.</t>
    </r>
    <r>
      <rPr>
        <sz val="13"/>
        <color theme="1"/>
        <rFont val="Roboto"/>
      </rPr>
      <t xml:space="preserve"> Component-based sensitivity assessment to extreme winds</t>
    </r>
  </si>
  <si>
    <t>Sensitivity to extreme winds</t>
  </si>
  <si>
    <t>Adaptive Capacity to extreme winds</t>
  </si>
  <si>
    <t xml:space="preserve">Extreme Wind Score  </t>
  </si>
  <si>
    <t>Based on past experience, is the building component expected to remain functional or (sustain minor damage) when exposed to extreme wind gusts?</t>
  </si>
  <si>
    <t xml:space="preserve">Is the component designed to withstand increased wind loads?   </t>
  </si>
  <si>
    <t xml:space="preserve">Is the component wind-protected (e.g., wind-barriers; debris-resistant enclosures for outdoor equipment etc) ? </t>
  </si>
  <si>
    <t>Is the component and its constituents safely fixed to prevent uplifting or breakage when exposed to extreme gales?</t>
  </si>
  <si>
    <t xml:space="preserve">In case of a temporary shutdown, how fast can the component recover to full operation? </t>
  </si>
  <si>
    <t>Is there a contingency plan in place to ensure business continuity in case of failure of the intedepedant component?</t>
  </si>
  <si>
    <r>
      <rPr>
        <b/>
        <sz val="9"/>
        <color theme="0"/>
        <rFont val="Roboto"/>
      </rPr>
      <t xml:space="preserve">[0: </t>
    </r>
    <r>
      <rPr>
        <sz val="9"/>
        <color theme="0"/>
        <rFont val="Roboto"/>
      </rPr>
      <t xml:space="preserve">Yes | </t>
    </r>
    <r>
      <rPr>
        <b/>
        <sz val="9"/>
        <color theme="0"/>
        <rFont val="Roboto"/>
      </rPr>
      <t>3</t>
    </r>
    <r>
      <rPr>
        <sz val="9"/>
        <color theme="0"/>
        <rFont val="Roboto"/>
      </rPr>
      <t>: No ]</t>
    </r>
  </si>
  <si>
    <t>[0: Yes | 3: No]</t>
  </si>
  <si>
    <t xml:space="preserve"> [0: Yes = the fixity connection is strong and has multiple redundancies, 3: No = the fixity connection has a single point of failure]</t>
  </si>
  <si>
    <t xml:space="preserve"> [3: Recovery time &lt; 1 day | 2: Recovery time: ~1 day | 1: Recovery time : several days | 0: Unrecoverable Damage]</t>
  </si>
  <si>
    <t>[3: Yes |  0: No]</t>
  </si>
  <si>
    <r>
      <t xml:space="preserve">Climate-proofing of Water &amp; Wastewater Projects against </t>
    </r>
    <r>
      <rPr>
        <b/>
        <sz val="14"/>
        <color rgb="FF660033"/>
        <rFont val="Roboto"/>
      </rPr>
      <t>extreme winds</t>
    </r>
  </si>
  <si>
    <t>EXTREME WIND</t>
  </si>
  <si>
    <t>Only active components/processes appear on the list. To activate/deactivate components go to 'Wind-Step 2'</t>
  </si>
  <si>
    <t>Climate-proofing of Water &amp; Wastewater Projects against extreme winds</t>
  </si>
  <si>
    <r>
      <t xml:space="preserve">Initial Risk Score to EXTREME WIND </t>
    </r>
    <r>
      <rPr>
        <sz val="8"/>
        <color theme="1"/>
        <rFont val="Roboto"/>
      </rPr>
      <t>(automatically transferred from Step 3)</t>
    </r>
  </si>
  <si>
    <t>Adaptation Measures for combating EXTREME WIND</t>
  </si>
  <si>
    <t>Final Risk to EXTREME WIND</t>
  </si>
  <si>
    <t>Extreme Wind</t>
  </si>
  <si>
    <t>Inexpensive (when performed in planning phase)</t>
  </si>
  <si>
    <t>Climate-proofing of Water and Waste-water facilities against soil-related hazards</t>
  </si>
  <si>
    <r>
      <rPr>
        <b/>
        <sz val="24"/>
        <rFont val="Roboto"/>
      </rPr>
      <t>STEP 1.</t>
    </r>
    <r>
      <rPr>
        <sz val="24"/>
        <rFont val="Roboto"/>
      </rPr>
      <t xml:space="preserve"> HAZARD EXPOSURE</t>
    </r>
  </si>
  <si>
    <r>
      <t xml:space="preserve">Table 1.1. </t>
    </r>
    <r>
      <rPr>
        <sz val="13"/>
        <color theme="1"/>
        <rFont val="Roboto"/>
      </rPr>
      <t xml:space="preserve"> Exposure to landslides and soil erosion</t>
    </r>
  </si>
  <si>
    <t xml:space="preserve">Select one option from the drop-down menu.  </t>
  </si>
  <si>
    <t xml:space="preserve">    Provide a score from [0 to 3]</t>
  </si>
  <si>
    <r>
      <rPr>
        <vertAlign val="superscript"/>
        <sz val="9"/>
        <color theme="1"/>
        <rFont val="Roboto"/>
      </rPr>
      <t>1</t>
    </r>
    <r>
      <rPr>
        <sz val="9"/>
        <color theme="1"/>
        <rFont val="Roboto"/>
      </rPr>
      <t xml:space="preserve">  K-factor [t ha h ha−1 MJ−1 mm−1 is a commonly used indicator that accounts for soil's susceptibility to erosion. Get access to a high-resolution soil erodibility map of Europe here: 10.1016/j.scitotenv.2014.02.010</t>
    </r>
  </si>
  <si>
    <t xml:space="preserve">Current Landslide Score: </t>
  </si>
  <si>
    <t>Current Landslide Risk:</t>
  </si>
  <si>
    <t xml:space="preserve">Current Erosion Score: </t>
  </si>
  <si>
    <t>Current Erosion Risk:</t>
  </si>
  <si>
    <r>
      <t>Table 1.2.</t>
    </r>
    <r>
      <rPr>
        <sz val="13"/>
        <color theme="1"/>
        <rFont val="Roboto"/>
      </rPr>
      <t xml:space="preserve"> Exposure to Saline (Saltwater) Intrusion</t>
    </r>
  </si>
  <si>
    <t>Is the facility located on a tidal flat?</t>
  </si>
  <si>
    <t>Low-elevation coastal areas are most vulnerable to sea-water flooding. Seawater from tides and coastal streams flows downwards into the soil leading to the salinization of fresh coastal aquifers.</t>
  </si>
  <si>
    <r>
      <rPr>
        <b/>
        <sz val="10"/>
        <color rgb="FFC50DAB"/>
        <rFont val="Roboto"/>
      </rPr>
      <t xml:space="preserve">Coastal regions: </t>
    </r>
    <r>
      <rPr>
        <sz val="10"/>
        <color theme="1"/>
        <rFont val="Roboto"/>
      </rPr>
      <t xml:space="preserve">Has the irrigation activity of the region increased over the past 15-20 years (e.g. as a result of uncontrolled agricultural development)? </t>
    </r>
  </si>
  <si>
    <t>Groundwater over-pumping in coastal regions can draw saltwater into the acquifier reducing fresh water storage capacity. Over- pumping practices are common in agricultural areas with expanded irrigation network.</t>
  </si>
  <si>
    <t xml:space="preserve">Current Saline Intrusion Score: </t>
  </si>
  <si>
    <t xml:space="preserve">Current Saline Intrusion Risk: </t>
  </si>
  <si>
    <r>
      <t>Consult the regional climate projections</t>
    </r>
    <r>
      <rPr>
        <b/>
        <sz val="12"/>
        <color rgb="FF002060"/>
        <rFont val="Roboto"/>
      </rPr>
      <t xml:space="preserve"> IPCC Interactive Atlas </t>
    </r>
    <r>
      <rPr>
        <sz val="12"/>
        <color rgb="FF002060"/>
        <rFont val="Roboto"/>
      </rPr>
      <t xml:space="preserve">(https://interactive-atlas.ipcc.ch) to determine how soil-related threats will change due to climate change and specify a climate-change multiplier that will be used for the estimation of future exposure levels. Base your response on the trajectory of the change (increasing or decreasing) and the associated confidence level (Low, Medium, High). If the trajectory of change is stable set the climate-change multiplier equal to 1.0. Where available, consult downscaled climate projections to refine your answer. </t>
    </r>
  </si>
  <si>
    <t>Will the region experience heavier and more frequent coastal storms in the future? Are the trends increasing or decreasing?</t>
  </si>
  <si>
    <r>
      <t xml:space="preserve">Obtain the regional projections by IPCC for </t>
    </r>
    <r>
      <rPr>
        <b/>
        <sz val="8"/>
        <color theme="1" tint="0.249977111117893"/>
        <rFont val="Roboto"/>
      </rPr>
      <t xml:space="preserve">coastal flood. </t>
    </r>
    <r>
      <rPr>
        <sz val="8"/>
        <color theme="1" tint="0.249977111117893"/>
        <rFont val="Roboto"/>
      </rPr>
      <t>Give a score to the climate multiplier by combining information on the direction of change (either decreasing or increasing) and the associated confidence level (Low, Medium, High).</t>
    </r>
  </si>
  <si>
    <r>
      <rPr>
        <sz val="9"/>
        <color rgb="FFC50DAB"/>
        <rFont val="Roboto"/>
      </rPr>
      <t xml:space="preserve"> </t>
    </r>
    <r>
      <rPr>
        <sz val="9"/>
        <color theme="1"/>
        <rFont val="Roboto"/>
      </rPr>
      <t xml:space="preserve">Will the region experience heavier and more frequent rainfalls that could potentially trigger landslides and soil erosion? </t>
    </r>
  </si>
  <si>
    <r>
      <t>Obtain the regional projections by IPCC for</t>
    </r>
    <r>
      <rPr>
        <b/>
        <sz val="8"/>
        <color theme="1" tint="0.249977111117893"/>
        <rFont val="Roboto"/>
      </rPr>
      <t xml:space="preserve"> 'heavy precipitation and river flood'. </t>
    </r>
    <r>
      <rPr>
        <sz val="8"/>
        <color theme="1" tint="0.249977111117893"/>
        <rFont val="Roboto"/>
      </rPr>
      <t>Give a</t>
    </r>
    <r>
      <rPr>
        <b/>
        <sz val="8"/>
        <color theme="1" tint="0.249977111117893"/>
        <rFont val="Roboto"/>
      </rPr>
      <t xml:space="preserve"> </t>
    </r>
    <r>
      <rPr>
        <sz val="8"/>
        <color theme="1" tint="0.249977111117893"/>
        <rFont val="Roboto"/>
      </rPr>
      <t>score to the climate multiplier by combining information on the direction of change (either decreasing or increasing) and the associated confidence level (Low, Medium, High).</t>
    </r>
  </si>
  <si>
    <t xml:space="preserve">Is the region expected to become more arid? </t>
  </si>
  <si>
    <r>
      <t xml:space="preserve">Obtain the regional projections by IPCC for </t>
    </r>
    <r>
      <rPr>
        <b/>
        <sz val="8"/>
        <color theme="1" tint="0.249977111117893"/>
        <rFont val="Roboto"/>
      </rPr>
      <t xml:space="preserve">ocean aridity.  </t>
    </r>
    <r>
      <rPr>
        <sz val="8"/>
        <color theme="1" tint="0.249977111117893"/>
        <rFont val="Roboto"/>
      </rPr>
      <t>Give a score to the climate multiplier by combining information on the direction of change (either decreasing or increasing) and the associated confidence level (Low, Medium, High).</t>
    </r>
  </si>
  <si>
    <t xml:space="preserve">Future Landslide/ Soil  Erosion Score: </t>
  </si>
  <si>
    <t xml:space="preserve">Future Landslide/ Soil  Erosion Risk: </t>
  </si>
  <si>
    <t xml:space="preserve">Future Saltwater Intrusion Score: </t>
  </si>
  <si>
    <t xml:space="preserve">Future Saltwater Intrusion Risk: </t>
  </si>
  <si>
    <r>
      <t>Climate-proofing of Water &amp; Wastewater Projects against</t>
    </r>
    <r>
      <rPr>
        <b/>
        <sz val="14"/>
        <color rgb="FF660033"/>
        <rFont val="Roboto"/>
      </rPr>
      <t xml:space="preserve"> soil-related hazards</t>
    </r>
  </si>
  <si>
    <r>
      <t>Table 2.1.</t>
    </r>
    <r>
      <rPr>
        <sz val="13"/>
        <color theme="1"/>
        <rFont val="Roboto"/>
      </rPr>
      <t xml:space="preserve"> Component-based sensitivity assessment to soil-related hazards</t>
    </r>
  </si>
  <si>
    <t>Sensitivity to landslides and soil-erosion</t>
  </si>
  <si>
    <t>Adaptive Capacity to landslides and soil erosion</t>
  </si>
  <si>
    <t xml:space="preserve">Landslide Score  </t>
  </si>
  <si>
    <r>
      <t xml:space="preserve">Continue the assessment for </t>
    </r>
    <r>
      <rPr>
        <b/>
        <sz val="15"/>
        <color rgb="FF930352"/>
        <rFont val="Roboto"/>
      </rPr>
      <t>salt-water intrusion</t>
    </r>
  </si>
  <si>
    <t>Sensitivity to salt-water intrusion</t>
  </si>
  <si>
    <t>Adaptive Capacity to salt-water intrusion</t>
  </si>
  <si>
    <t xml:space="preserve"> Based on past experience, will the component remain functional (or sustain minimum damage) if exposed to a landslide action? </t>
  </si>
  <si>
    <t>Can the component sustain landslide impacts without failing?</t>
  </si>
  <si>
    <t>What is the vegetation coverage in the project location?</t>
  </si>
  <si>
    <t>Have landslide prevention measures been considered in the design of the component or at its immediate surrounding (e.g., drainage control, terracing of hill sides)</t>
  </si>
  <si>
    <t>Is the component (or its immediate surrounding) protected from landslide impacts  (e.g., rock butreses, nets)</t>
  </si>
  <si>
    <t>Have any of the adaptation measures (listed in Tables 4.2 &amp; 4.3 of Step 4) been included in the design of the specific component?</t>
  </si>
  <si>
    <t>Can the lanslide design adopt to changing climate conditions (e.g., by using protection nets of higher strength; gradually increasing vegetation coverage)</t>
  </si>
  <si>
    <t>Are there redundancies that could reduce impacts in case the component fails?  (e.g., bypassing pipelines, pumps)</t>
  </si>
  <si>
    <t>In case of failure, can the component (or its performed function) be quickly replaced (restored)?</t>
  </si>
  <si>
    <t xml:space="preserve">Based on past experience, will the component/process continue to operate/be performed if increased salinity is detected? </t>
  </si>
  <si>
    <t>Can the component early detect the salinity threat (e.g., monitoring or control technologies)?</t>
  </si>
  <si>
    <t>Does the component contain procedures/mechanisms to alleviate the salinity stress (e.g.,  pretreatment solutions) ?</t>
  </si>
  <si>
    <t xml:space="preserve">Can the component adapt to varying salinity levels (e.g., by adjusting the usage of chemical)?  </t>
  </si>
  <si>
    <t>Can the salinity-affected component or process be quickly recovered, replaced or bypassed?</t>
  </si>
  <si>
    <t>[0: Substantial Vegetation coverage |1: Light vegetation coverage | 2: Slopes stabilized with organic mulch (or equivalent material) | 3: No Vegetation]</t>
  </si>
  <si>
    <r>
      <t>[0</t>
    </r>
    <r>
      <rPr>
        <b/>
        <sz val="9"/>
        <color theme="0"/>
        <rFont val="Roboto"/>
      </rPr>
      <t>:</t>
    </r>
    <r>
      <rPr>
        <sz val="9"/>
        <color theme="0"/>
        <rFont val="Roboto"/>
      </rPr>
      <t xml:space="preserve"> Yes | </t>
    </r>
    <r>
      <rPr>
        <b/>
        <sz val="9"/>
        <color theme="0"/>
        <rFont val="Roboto"/>
      </rPr>
      <t>3</t>
    </r>
    <r>
      <rPr>
        <sz val="9"/>
        <color theme="0"/>
        <rFont val="Roboto"/>
      </rPr>
      <t>: No ]</t>
    </r>
  </si>
  <si>
    <t>[0: Yes| 3:No]</t>
  </si>
  <si>
    <r>
      <t xml:space="preserve">Climate-proofing of Water &amp; Wastewater Projects against </t>
    </r>
    <r>
      <rPr>
        <b/>
        <sz val="14"/>
        <color rgb="FF660033"/>
        <rFont val="Roboto"/>
      </rPr>
      <t>soil-related hazards</t>
    </r>
  </si>
  <si>
    <t>LANDSLIDES &amp; SOIL EROSION</t>
  </si>
  <si>
    <t>SALTWATER INTRUSION</t>
  </si>
  <si>
    <t>Climate proofing against LANDSLIDES &amp; SOIL EROSION</t>
  </si>
  <si>
    <r>
      <t xml:space="preserve">Initial Risk Score to LANDSIDES &amp;SOIL EROSION </t>
    </r>
    <r>
      <rPr>
        <sz val="8"/>
        <color theme="1"/>
        <rFont val="Roboto"/>
      </rPr>
      <t>(automatically transferred from Step 3)</t>
    </r>
  </si>
  <si>
    <t>Adaptation Measures for combating LANDSIDES &amp;SOIL EROSION</t>
  </si>
  <si>
    <t>Final Risk to LANDSIDES &amp;SOIL EROSION</t>
  </si>
  <si>
    <t>Climate Proofing against SALTWATER INTRUSION</t>
  </si>
  <si>
    <r>
      <t xml:space="preserve">Initial Risk Score to SALTWATER  INTRUSION  </t>
    </r>
    <r>
      <rPr>
        <sz val="8"/>
        <color theme="1"/>
        <rFont val="Roboto"/>
      </rPr>
      <t>(automatically transferred from Step 3)</t>
    </r>
  </si>
  <si>
    <t>Adaptation Measures for combating SALTWATER  INTRUSION</t>
  </si>
  <si>
    <t>Final Risk to SALTWATER  INTRUSION</t>
  </si>
  <si>
    <t>Landslides &amp; Soil Erosion</t>
  </si>
  <si>
    <t>Protection against Saltwater Intrusion</t>
  </si>
  <si>
    <r>
      <t xml:space="preserve">OUTPUT. </t>
    </r>
    <r>
      <rPr>
        <sz val="24"/>
        <rFont val="Roboto"/>
      </rPr>
      <t>CLIMATE</t>
    </r>
    <r>
      <rPr>
        <b/>
        <sz val="24"/>
        <rFont val="Roboto"/>
      </rPr>
      <t xml:space="preserve"> </t>
    </r>
    <r>
      <rPr>
        <sz val="24"/>
        <rFont val="Roboto"/>
      </rPr>
      <t>RISKS BEFORE &amp; AFTER IMPLEMENTATION OF ADAPTATION MEASURES</t>
    </r>
  </si>
  <si>
    <t>Before the implementation of adaptation measures</t>
  </si>
  <si>
    <t>Heavy Precipitation &amp; Flooding</t>
  </si>
  <si>
    <t>Drought</t>
  </si>
  <si>
    <t>Sea-level rise &amp; Storm Surge</t>
  </si>
  <si>
    <t>Impaired Water Conditions</t>
  </si>
  <si>
    <t>Extreme Cold</t>
  </si>
  <si>
    <t>Wildfires</t>
  </si>
  <si>
    <t>Saltwater Intrusion</t>
  </si>
  <si>
    <t xml:space="preserve">Initial risk: </t>
  </si>
  <si>
    <t xml:space="preserve">Maximum risk of interdependencies: </t>
  </si>
  <si>
    <t xml:space="preserve">List of high-risk assets/processes: </t>
  </si>
  <si>
    <t>After the implementation of adaptation measures</t>
  </si>
  <si>
    <t xml:space="preserve">Updated risk: </t>
  </si>
  <si>
    <t>Summary of Adaptation Measures (per Hazard)</t>
  </si>
  <si>
    <t>1.</t>
  </si>
  <si>
    <t>2.</t>
  </si>
  <si>
    <t>3.</t>
  </si>
  <si>
    <t>4.</t>
  </si>
  <si>
    <t>5.</t>
  </si>
  <si>
    <t>6.</t>
  </si>
  <si>
    <t>7.</t>
  </si>
  <si>
    <t>8.</t>
  </si>
  <si>
    <t>9.</t>
  </si>
  <si>
    <t>10.</t>
  </si>
  <si>
    <t>Soil Related</t>
  </si>
  <si>
    <t>Water-related</t>
  </si>
  <si>
    <t>Temperature-related</t>
  </si>
  <si>
    <t>Saltwater intrusion</t>
  </si>
  <si>
    <t>Flooding &amp; Seasonal variations</t>
  </si>
  <si>
    <t>Impaired Water Quality</t>
  </si>
  <si>
    <t>Sea Level Rise</t>
  </si>
  <si>
    <t>Extreme Heat and Changes in Temperature averages</t>
  </si>
  <si>
    <t>Extreme Winds</t>
  </si>
  <si>
    <t>Drinking Water Supply</t>
  </si>
  <si>
    <t>Water source</t>
  </si>
  <si>
    <t>Sediment washing;  Abandonment of affected water sources and groundwater wells, Diminished quality of receiving water;  Sediment deposition at the intake structure requires frequent dredging to maintain the efficiency of the abstraction and may accelerate bank erosion of downstream areas; Landslide dam breaching causing significant losses in the downstream area (including casualties).</t>
  </si>
  <si>
    <t>Abandonment of affected water sources and groundwater wells; Diminished quality of receiving water</t>
  </si>
  <si>
    <t>Reservoir flood discharge affects sediment concentrations at river water intake;   Spillway failures (when capacity is exceeded); Increased risk of flooding of the downstream area and threat to human life (e.g.,in case of dam overtopping releasing large amounts of water, sediment, and debris downstream); Seasonal variation in rainfall patterns could alter groundwater aquifer recharge.</t>
  </si>
  <si>
    <t>Reduced water levels at fresh water reservoirs, decreased water output - difficulty in meeting water demand.</t>
  </si>
  <si>
    <t>Abandonment of impaired water sources; Reduced water production; Water-supply shortages</t>
  </si>
  <si>
    <t xml:space="preserve">Sea-level rise may intensify salt-water intrusion in coastal aquifers hence impacting the availability of water sources. </t>
  </si>
  <si>
    <t>Increased algal growth in low-flow areas compromising the water quality of the reservoir; Difficulty to meet increased water demands on very hot days;  Diminished or more ephemeral snowpacks melting earlier in the season alter groundwater and streamflow dynamics, reducing the available water for use in the warm season; Intensified water scarcity</t>
  </si>
  <si>
    <t xml:space="preserve">Salt for road de-icing diluting into the fresh groundwater impairing the water quality of the intake </t>
  </si>
  <si>
    <t xml:space="preserve">Wildfires can release heavy metals (e.g., arsenic, mercury), nitrates, and phosphates into water supplies. Rainfall after fires can wash large amounts of sediment, ash, and organic debris into water sources. </t>
  </si>
  <si>
    <t>Water distribution network and pumping stations</t>
  </si>
  <si>
    <t xml:space="preserve">Sediments drawn into the network decrease pumping efficiency; Pump clogging;  Structural breaching of distribution pipes;  Damaged/dislocated/broken joints/connectors, Accelerated corrosion of steel pipes (transporting water with high concentration in ions);  Foundation failures of tanks (subjected to soil impacts); Sediment buildup in shutoff valves causing malfunctions; Disruption of water service until damage is replaced;  </t>
  </si>
  <si>
    <t xml:space="preserve">Pump cavitation (as a result of increased water salinity);  Increased risk of corrosion-related damages to pipes and tanks </t>
  </si>
  <si>
    <t xml:space="preserve">Sediment trapping at the infall structure; Fractured pipes/joints (caused by loss of support, debris impacts);   Cracks, leaks, or even the total collapse of tanks exposed to high water levels and debris carried by water; Flood-contaminated water entering the water distribution system through pipe leakage points; Water losses and supply service interruptions. </t>
  </si>
  <si>
    <t>Biofilm growth on pipes/tanks, high maintenance cost for flushing/cleaning to avoid bacterial growth</t>
  </si>
  <si>
    <t xml:space="preserve">Changes in the groundwater table could be responsible for significant ground deformations impacting the integrity of  buried pipelines;  Coastal piping systems and their associated components such as pump, shafts, and valves could suffer from severe erosion–corrosion in their metal parts (e.g. valve seats, pump impellers, and pump casings)  leading to higher failure rates. </t>
  </si>
  <si>
    <t xml:space="preserve">Biofilm growth, significant health risks (if left untreated), more frequent cleaning /flushing of water storage tanks to avoid bacterial growth; Accelerated corrosion rates of pipes/tanks, risk of structural failure of tanks when overloaded; Temperature-induced stressing and cracking of pipes/joints and fitting sections, risk of permeation and leaching (i.e., contaminant entering through the distribution system into the drinking water); Valve sealing failures caused by temperature changes; Increased energy consumption to accommodate higher consumer demand for water during hot days leading to increased operational cost. </t>
  </si>
  <si>
    <t>Freezing pipes; Ice formation in water storage tanks; Temperature variations may cause extensive cracking of concrete elevated tanks;  Temperature-induced stressing and cracking of pipes, risk of permeation and leaching (i.e., contaminant entering through the distribution system into the drinking water); Loss of power (in case of grid blackouts) causing operational disruptions;</t>
  </si>
  <si>
    <t>Risk of severe physical damage of assets (i.e., tanks, buildings, and equipment) exposed to very high temperatures and direct flame</t>
  </si>
  <si>
    <t>Possible structural damages of slender and lightweight assets/ componets: elevated tanks, piping racks, suspended frames, hangars,)</t>
  </si>
  <si>
    <t>Water treatment plant and treatment processes</t>
  </si>
  <si>
    <t>Imperfect coagulation of the influent;  Risk of partial filtering; Lower filter effluent quality; Increased post-treatment needs; Increased waste of backwash water;  Accelerated degradation of membranes</t>
  </si>
  <si>
    <t xml:space="preserve">Inundation of treatment tanks; Spill of contaminants/pollutants;  Uncontrolled dilution of water influent affecting the efficiency of the treatment process; Filter clogging requiring more frequent replacements;  Increased maintenance cost. </t>
  </si>
  <si>
    <t xml:space="preserve">Reduced performance of water-cooled chiller units;  difficulty in maintaining optimal temperatures, Low quality effluent (high TSS/BOD); Decreased water output (volume). </t>
  </si>
  <si>
    <t>Advanced water treatment; extended use of chemical additives (during treatment), frequent filter clogging, increased running/maintenance cost</t>
  </si>
  <si>
    <t xml:space="preserve">Severe structural damage of coastal plants (damaged tanks, pipes, etc) caused by tidal waves and compound flooding; Risk of permanent shut-down of coastal facilities located across the storm surge zone </t>
  </si>
  <si>
    <t>Accelerated biofilm growth leading to lower quality  (high TSS/BOD) effluent and decreased water production; Rising temperatures tend to reduce the water viscocity (i.e., increasing water flow while decreasing operating pressure) impacting the rate/efficiency of treatment</t>
  </si>
  <si>
    <t>Temperature drops impact the biochemical reactions (i.e., reaction rates decrease by half for every 10 deg drop in temperature); High BOD effluent; Increased cost to maintain mesophilic temperatures.</t>
  </si>
  <si>
    <t>Higher sediment loads from burned vegetation, soil, and infrastructure can overwhelm filtration systems, reducing their efficiency.</t>
  </si>
  <si>
    <t>Energy Supply</t>
  </si>
  <si>
    <t>Saltwater intrusion into aquifers or surface water supplies reduces the availability of freshwater leading to higher energy prices.</t>
  </si>
  <si>
    <t xml:space="preserve">Extreme storms and flood events can cause power shortages and  blackouts disrupting the operation of the facility in several ways: 1. Inoperable pumps or pump failures;  pressure loss;  risk of contaminants entering the drinking system,  discharge of untreated sewage to rivers; 2. Suspension of key processes (filtration/ purification),  sludge build-up in the piping, membrane breakages, failure of diffusers; 3. Electrical failures of critical equipment caused by power surges (during restoration of power outages). </t>
  </si>
  <si>
    <t>Increased energy cost during prolonged drought periods</t>
  </si>
  <si>
    <t>The energy sector uses a significant amount of water for extraction, refining, and transport (e.g., for oil and gas). Impaired water conditions increase energy inputs needed to treat or replace water resources. Water shortages can reduce energy availability, stressing the grid and increasing the cost of energy.</t>
  </si>
  <si>
    <t xml:space="preserve">Power shortages or blackouts disrupting the operations of the facility in several ways (e.g., pump failures creating loss of pressure in the distribution network) </t>
  </si>
  <si>
    <t xml:space="preserve">During heat waves the grid network is overloaded leading to power shortages and  blackouts. The operation of the facility may be disrupted in several ways: 1. Inoperable pumps or pump failures;  pressure loss;  risk of contaminants entering the drinking system,  discharge of untreated sewage to rivers; 2. Suspension of key processes (filtration/ purification),  sludge build-up in the piping, membrane breakages, failure of diffusers; 3. Electrical failures of critical equipment caused by power surges (during restoration of power outages). </t>
  </si>
  <si>
    <t xml:space="preserve">Cold spells may overload the grid network causing  power shortages and  blackouts. The operation of the facility may be disrupted in several ways: 1. Inoperable pumps or pump failures;  pressure loss;  risk of contaminants entering the drinking system; 2. Suspension of key processes (filtration/ purification),  sludge build-up in the piping, membrane breakages, failure of diffusers; 3. Electrical failures of critical equipment caused by power surges (during restoration of power outages). </t>
  </si>
  <si>
    <t xml:space="preserve">Wildfires can physically damage powerlines and substations leading to power outages and blackouts. Even a temporary loss of energy could create a major disruption to the operation of the drinking water utilities causing  pressure loss, pump failures, suspension/bypassing of processes with implication on the effluent quality etc). </t>
  </si>
  <si>
    <t xml:space="preserve">High winds can snap towers and down power lines causing widespread powerline failure. Even a temporary loss of energy could create a major disruption to the operation of the drinking water utilities causing  pressure loss, pump failures, suspension/bypassing of processes with implication on the effluent quality etc). </t>
  </si>
  <si>
    <t>Road Connections</t>
  </si>
  <si>
    <t>Landslides can cause severe damage to the road system, in terms of direct (partial or complete destruction of road or blockages) and indirect (access restrictions or access cut-off in case the facility cannot be reached by alternative routes).</t>
  </si>
  <si>
    <t xml:space="preserve">Saltwater intrusion may reduce the chemical/mechanical properties of soils, increasing the risk of road failure due to subsidence or erosion. </t>
  </si>
  <si>
    <t xml:space="preserve">Inundated road segments and road closures; disruption of transport services to/from the facility,  supply-chain shortages (in case of prolonged disruption), stranded personnel. </t>
  </si>
  <si>
    <t xml:space="preserve">Inundation of transportation links may cut off access to the water treatment plant. </t>
  </si>
  <si>
    <t>Iced or snow-blocked roads disrupting transport services to/from the facility</t>
  </si>
  <si>
    <t>Halted traffic during wildfires obstructing access to the facility</t>
  </si>
  <si>
    <t xml:space="preserve">Blocked roads from fallen objects (e.g. road signage, traffic lights, street lighting, CCTV columns) can obstruct access to the water treatment plant (for several hours). </t>
  </si>
  <si>
    <t>Irrigation</t>
  </si>
  <si>
    <t>Water from natural water sources</t>
  </si>
  <si>
    <t xml:space="preserve">Erosion of the bed and the banks, sediment accumulation into natural water sources; changes in the water quality, more frequent dredging to maintain sufficient water flow.  </t>
  </si>
  <si>
    <t>Abandonment of impacted irrigation wells in case of increased salinity levels; reduced water availability  for irrigation; water  competition between cities and agriculture (exacerbated during drought periods)</t>
  </si>
  <si>
    <t>Inlet/pumping blockage (caused by sediment transport into the fresh-water intake)</t>
  </si>
  <si>
    <t>Reduced water levels at fresh-water reservoirs; Water gap issues (i.e., the fresh-water supply cannot meet the higher demand for irrigation; reduced crop yields if demand can not be met).</t>
  </si>
  <si>
    <t>Low quality water may impact crop production and raise public health risks</t>
  </si>
  <si>
    <t>Increased algal growth in low-flow areas compromising the water quality of the reservoir</t>
  </si>
  <si>
    <t>Irrigation network and pumping stations</t>
  </si>
  <si>
    <t>Collapsed bank soil; Blockage of canals, Fliter/ pump clogging (due to increased sedimentation);</t>
  </si>
  <si>
    <t>Pump cavitation (as a result of increased water salinity); Higher concentrations of inorganic substances (e.g.salts, sodium ect), can damage the soil and the irrigated crops.</t>
  </si>
  <si>
    <t xml:space="preserve">Slope stability issues in dams /canals; flooding of open-channels with contaminated water carrying sediments/pollutants; Leaky pipes and joints, lack of irrigation pressure; Power loss or short circuit damages to electrical components (e.g.,  power unit, wires,switches) when submerged by flood water. </t>
  </si>
  <si>
    <t xml:space="preserve">Malfunctioning of mechanical equipment; accelerated degradation of pipes and equipment; early system corrosion, pipe blockages. </t>
  </si>
  <si>
    <t>Water losses in open-air canals as a result of intensified evaporation and vegetation growth; Reduced irrigation efficiency, higher operational cost; Increased irrigation requirements during very hot days</t>
  </si>
  <si>
    <t>Fractures in the concrete lining of irrigation canals due to soil frost heave,water leakages.</t>
  </si>
  <si>
    <t>Possible structural damages of slender and lightweight assets/ components: elevated tanks, piping racks, suspended frames, etc)</t>
  </si>
  <si>
    <t>Reuse of treated effluent from wastewater treatment plants</t>
  </si>
  <si>
    <t>Breached/damaged wastewater inlets from landslide actions; low wastewater availability (volume) until the damage replaced</t>
  </si>
  <si>
    <t>High salinity effluent may impact crop production and raise public health risks</t>
  </si>
  <si>
    <t>During increased rainfalls (i.e., periods of increased inflow) the effluent quality deteriorates (as a result of decreased detention times in the treatment processes)</t>
  </si>
  <si>
    <t xml:space="preserve">Prolonged drought may create ‘high-strength wastewater’ (characterized by higher concentrations in pollutants and pathogens); Low-quality effluent may impact crop production and raise public health risks. </t>
  </si>
  <si>
    <t xml:space="preserve">Low-quality effluent (characterized by high concentrations of chemical elements and nutrients) may impact crop production and raise public health risks. </t>
  </si>
  <si>
    <t xml:space="preserve">Could significantly alter the land available for irrigation and hence irrigation demand. </t>
  </si>
  <si>
    <t xml:space="preserve">Warmer temperatures enhance conversion processes and increase removal efficiencies; Higher effluent quality </t>
  </si>
  <si>
    <t xml:space="preserve">Temperature drops negatively impact the wastewater treatment process resulting in lower-quality effluent. </t>
  </si>
  <si>
    <t xml:space="preserve">Wildfires may change the land that is suitable for cultivation (i.e, leaving soil stripped of nutrients and exposed land to wind/water erosion) thereby the demand for irrigation. </t>
  </si>
  <si>
    <t xml:space="preserve">Power transmission towers and overhead lines may be physically damaged (or even collapsed) if impacted by a landslide. Failure of a grid component may generate power supply shortages causing operational disruption to energy-dependent operations of the facility. </t>
  </si>
  <si>
    <t>Pumping system shut-down (in case of grid failure); Water cannot be lifted from the source and pressurized to the irrigation system; Sudden pressure losses causing pump failures/malfunctions</t>
  </si>
  <si>
    <t xml:space="preserve">Coastal floods and storm surges (exacerbated by  sea-level rise) may threaten power grid infrastructure that lies in the path of rising seas causing power shortages or blackouts. </t>
  </si>
  <si>
    <t>Grid network overload,  power shortages/ blackouts;  Pumping system shut-down; Sudden pressure losses causing pump failures/malfunctions</t>
  </si>
  <si>
    <t xml:space="preserve">Wildfires can physically damage powerlines and substations. The irrigation facility may experience power outages and blackouts, which apart from the temporary disruption of seervice may also trigger all sorts of electric failures (including pump failures). </t>
  </si>
  <si>
    <t xml:space="preserve">High winds can snap towers and down power lines causing widespread powerline failure. The irrigation facility may experience power outages and blackouts, which apart from the temporary disruption of seervice may also trigger all sorts of electric failures (including pump failures). </t>
  </si>
  <si>
    <t xml:space="preserve"> Road failures/ blockages; Access restrictions or access cut-off</t>
  </si>
  <si>
    <t>Inundated road segments; road closures; obstructed vehicular access to the project premises</t>
  </si>
  <si>
    <t>Iced or snow-blocked roads obstructing vehicular access to the project premises</t>
  </si>
  <si>
    <t xml:space="preserve">Blocked roads from fallen objects (e.g. road signage, traffic lights, street lighting, CCTV columns) may temporarily hinder the accessibility of the irrigation site (for several hours). </t>
  </si>
  <si>
    <t>Episodic peak flows exceeding the capacity of the sewerage system;  Bypassing of treatment; Damaged/cracked mains and laterals caused by uneven settlements; Scouring of riverbanks at discharge outlets; Wastewater backflows into properties.</t>
  </si>
  <si>
    <t>Sewerage networks and pumping stations</t>
  </si>
  <si>
    <t>Cracked /broken sewer pipes and mains, dislocated joints/connectors (manhole inlets; pumping stations); loss of containment and sewage spills in the groundwater; Localized erosion around the outfall structure; costly maintenance.</t>
  </si>
  <si>
    <t>Corrosion of pipes</t>
  </si>
  <si>
    <r>
      <t>Faster corrosion of pipes transferring 'high-strength waste-water' (i.e., high in</t>
    </r>
    <r>
      <rPr>
        <b/>
        <sz val="9"/>
        <color theme="1"/>
        <rFont val="Roboto"/>
      </rPr>
      <t xml:space="preserve"> </t>
    </r>
    <r>
      <rPr>
        <sz val="9"/>
        <color theme="1"/>
        <rFont val="Roboto"/>
      </rPr>
      <t>solids and pollutants</t>
    </r>
    <r>
      <rPr>
        <b/>
        <sz val="9"/>
        <color theme="1"/>
        <rFont val="Roboto"/>
      </rPr>
      <t>)</t>
    </r>
    <r>
      <rPr>
        <sz val="9"/>
        <color theme="1"/>
        <rFont val="Roboto"/>
      </rPr>
      <t xml:space="preserve">; Changes in the flow rates and wastewater concentrations could affect the scouring effect and the sedimentation process generating unpleasant odors; Higher pumping capacity may be required to prevent low-flow conditions. </t>
    </r>
  </si>
  <si>
    <t xml:space="preserve">Unpleasant odors (as a result of intensified bacterial growth); Higher pumping capacity is required to compensate for low-flow rates. </t>
  </si>
  <si>
    <t>Higher frequency of freeze/thaw cycles may damage concrete pipes (typically used for sewage mains).</t>
  </si>
  <si>
    <t>Wastewater treatment plants and processes</t>
  </si>
  <si>
    <t xml:space="preserve">Structural/Foundation failures of tanks/pipes subjected to soil/debris impacts; Potential high concentration of solids and pollutants in the raw effluent leading to: lower treatment efficiency (i.e., longer retention times, imperfect removal of sediments etc); higher energy consumption; accelerated degradation of membranes/filters; lower-quality sludge waste. </t>
  </si>
  <si>
    <t>Increased salinity of the effluent requiring advanced/expensive treatment; Faster degradation of membranes/filters exposed to saline water; Lower quality sludge waste and sewage effluent</t>
  </si>
  <si>
    <t xml:space="preserve">`1. Heavy rainfalls could increase the inflow of the Wastewater treatment plants and by extension could decrease the dilution ratio of the infuent. Such a decrease may affect the biological treatment processes and ultimately the quality of the effluent. 2. Flood events can also create severe structural damage to tanks, screens, and all sorts of valuable equipment; 3. During extreme weather, system bypasses can be activated, diverting flows past part or all of the treatment process. </t>
  </si>
  <si>
    <t>Drought conditions reduce the amount of water that flows into the wastewater treatment; An increased occurrence of low flows could lead to decreased contaminant dilution capacity and higher pollutant concentrations resulting in blockages and early system corrosion.</t>
  </si>
  <si>
    <t>Low-quality effluent requiring advanced/expensive treatment; Intensified bacterial growth requiring specialized treatment (e.g., extended use of chemical additives; two-staged treatment); Faster degradation/clogging of membranes/filters.</t>
  </si>
  <si>
    <t xml:space="preserve">Severe structural damage of coastal plants (damaged tanks, pipes, etc) caused by tidal waves and compound flooding; Significant repair or protection works,(Risk of permanent shut-down or abandonment of stranded assets of located across the storm surge zone. </t>
  </si>
  <si>
    <t>Treatment performance may vary with temperature. During warmer (or extreme temperatures) the bacterial processes are intensified leading to increased odor generation and changes in the effluent characteristics; Some treatment processes may be positively impacted (e.g., higher ambient temperature could reduce the required energy for ‘sludge digestion’).</t>
  </si>
  <si>
    <t>Low temperatures may affect the treatment process in several ways: 1. Poor denitrification in aerated ponds; 2. Freezing of surface aerators (leaving aeration tanks more prone to icing); 3. Decreased bacterial activity resulting in BOD effluent; 4. Slower hydrolysis rate (in anaerobic treatment ) limiting the biodegradability of sludge; 5. Increased cost to maintain mesophilic temperature;</t>
  </si>
  <si>
    <t>Risk of severe physical damage of valuable assets (i.e., elevated tanks, buildings, and sensitive equipment) exposed to very high temperatures and direct flame</t>
  </si>
  <si>
    <t>Receiving river body</t>
  </si>
  <si>
    <t xml:space="preserve">Soil erosion and sediment washing of river banks at the location of discharge outlets; Sediment deposition affects the receiving water quality, raises biodiversity issues and may permantly change the morphology of the channel. </t>
  </si>
  <si>
    <t>Toxic/ low quality sewage effluent into fresh-water reservoirs</t>
  </si>
  <si>
    <t>Episodic peak flows leading to uncontrolled flow of untreated wastewater into receiving water bodies</t>
  </si>
  <si>
    <t>Low-quality effluent entering fresh water bodies (as a result of reduced dilution at low flow conditions).</t>
  </si>
  <si>
    <t>Low-quality effluent entering freshwater bodies potentially impairing the water quality below acceptable standards (depending on the assimilative capacity of the watercourse or lake)</t>
  </si>
  <si>
    <t>Rising receiving-water levels reduce the outflow capacity of the facility; coastal plants may need to change  from gravity to pumped effluent thereby increasing energy requirements.</t>
  </si>
  <si>
    <t>Elevated water temperatures due to the thermal discharge of sewage could change the richness and community composition of the impacted water eco-system (potentially raising broader biodiversity issues)</t>
  </si>
  <si>
    <t>Reuse of treated effluent for irrigation/recharge of aquifer</t>
  </si>
  <si>
    <t>Potentially lower quality effluent, unsuitable  for irrigation</t>
  </si>
  <si>
    <t xml:space="preserve">Seasonal changes in the precipitation pattern may change the demand for irrigation water; an increase in the annual rainfall will lead to higher groundwater levels and will reduce the need fot aquuifer recharging. </t>
  </si>
  <si>
    <t>Prolonged drought may create ‘high-strength wastewater’ effluent (characterized by higher concentrations in pollutants and pathogens); Risk of health issues if this low-qualaity effluent enters the acquifers or being used for irrigation.</t>
  </si>
  <si>
    <t xml:space="preserve">Could significantly alter the land available for irrigation and hence irrigation demand; Saltwater-intrusion (driven by sea-water rise) may increase the toxicity of effluent beyond allowable standards; unsuitable irrigation water could reduce crop yield or even create toxic reactions to plants.   </t>
  </si>
  <si>
    <t>Land for sewage sludge spreading</t>
  </si>
  <si>
    <t xml:space="preserve">Unavailability of sludge spreading areas covered by landslide material; operational disruptions </t>
  </si>
  <si>
    <t>Unsafe disposal of low quality sludge matter; risk of soil/ groundwater contamination; Changes in soil composition may affect land suitability for sludge spreading</t>
  </si>
  <si>
    <t>Flooded land may be unavailable for spreading of sewage sludge; Operational disruption until water recedes; Spillover of floating sludge into the environment; environmental contamination</t>
  </si>
  <si>
    <t>Possible changes in soil moisture could affect the available time window for sludge spreading.</t>
  </si>
  <si>
    <t xml:space="preserve">Unsafe disposal of low quality sludge matter; risk of soil/ groundwater contamination; </t>
  </si>
  <si>
    <t>A rising groundwater table could prevent land-based dewatering of wastewater sludge (i.e., not sufficient depth below ground level to allow excess water to infiltrate).</t>
  </si>
  <si>
    <t>Warmer temperatures could genrally accelerate biological reactions leading to increased removal efficiencies while decreasing  land requirements for sludge disposal</t>
  </si>
  <si>
    <t xml:space="preserve"> Icing conditions and very low soil temperatures may curtail the available window for sludge spreading</t>
  </si>
  <si>
    <t>Possible effect on soil conditions and suitability for sludge spreading.</t>
  </si>
  <si>
    <t xml:space="preserve">Coastal flooding from sea level rise may threaten power grid infrastructure that lies in the path of rising seas causing power shortages or blackouts. </t>
  </si>
  <si>
    <t xml:space="preserve">Cold spells may overload the grid network causing power shortages and blackouts, obstructing treatment process; risk of discharge of untreated sewage to rivers. </t>
  </si>
  <si>
    <t>Wildfires can physically damage powerlines and substations leading to power outages and blackouts. Even a temporary loss of energy could create a major disruption to the operation of wastewater facility the sewage system (e.g., discharge o untreated sewage to rivers).</t>
  </si>
  <si>
    <t>High winds can snap towers and down power lines causing widespread powerline failure. Even a temporary loss of energy could create a major disruption to the operation of wastewater facility the sewage system (e.g., discharge o untreated sewage to rivers).</t>
  </si>
  <si>
    <t xml:space="preserve">Road blockages and damages;  access restrictions or access cut-off to the plant; </t>
  </si>
  <si>
    <t xml:space="preserve">Inundated road segments and road closures; disruption of transport services to/from the facility,  supply-chain shortages (in case of prolonged disruptions), stranded personnel. </t>
  </si>
  <si>
    <t xml:space="preserve">Blocked roads from fallen objects (e.g. road signage, traffic lights, street lighting, CCTV columns) may temporarily obstruct access to the wastewater facility (for several hours). </t>
  </si>
  <si>
    <t>Flood Hazard Maps</t>
  </si>
  <si>
    <t>Obtain the 50-year, the 100-year, the 200-year  flood map for the area of interest.</t>
  </si>
  <si>
    <t>For areas that are impacted by river floods, experienced users may refer to the 'River Flood Hazard Maps at European and Global Scale' developed by JRC collaborations: https://data.jrc.ec.europa.eu/collection/id-0054</t>
  </si>
  <si>
    <t xml:space="preserve">Is the project located within the flood impact zone of the 50-year flood*?  </t>
  </si>
  <si>
    <t>Is the project located within the flood impact zone of the 100-year flood**?</t>
  </si>
  <si>
    <t>Is the project located within the flood impact zone of the 200-year flood?</t>
  </si>
  <si>
    <t>Do any of the access routes of the project fall within the flood impact zone of the 100-year flood?</t>
  </si>
  <si>
    <t>Even if the project remains intact, flooding may hamper accessibility hindering the transit of visiritors to the park and causing supply-chain disruptions.</t>
  </si>
  <si>
    <t>Flood Risk Maps</t>
  </si>
  <si>
    <t>Landslide Risk Maps &amp; Soil Erodibility Maps</t>
  </si>
  <si>
    <t>Obtain the flood risk map for the region of interest. Read the color-coded map to determine the exposure level at the area of interest.</t>
  </si>
  <si>
    <t>If regional flood risk maps are not available, users may refer to the maps developed by the WISE Framewater to identify areas of potential significant flood risk:  https://discomap.eea.europa.eu/floodsviewer/</t>
  </si>
  <si>
    <t xml:space="preserve">Based on the landslide susceptibility map, how would you rate the likelihood of a landslide occuring in the area?  </t>
  </si>
  <si>
    <t>[0: No Susceptibility; 1: Low susceptibility; 2: Moderate susceptibility; 3: High susceptibility]. Landslide susceptibility maps measure the potential of a region to experience landslide taking into account historic landslide activity and local conditions (i.e., hill gradient, soil type, water flow in the area).</t>
  </si>
  <si>
    <t xml:space="preserve"> Is the project located in a high-risk region?*</t>
  </si>
  <si>
    <t>Does the region experience loss of soil cover in erosive rainfall events?</t>
  </si>
  <si>
    <r>
      <t>Read the harmonized high-resolution soil erodibility map of Europe and provide a soil erosion score from [0 to 3] based on the reading of the K-factor</t>
    </r>
    <r>
      <rPr>
        <vertAlign val="superscript"/>
        <sz val="9"/>
        <rFont val="Roboto"/>
      </rPr>
      <t>1</t>
    </r>
    <r>
      <rPr>
        <sz val="9"/>
        <rFont val="Roboto"/>
      </rPr>
      <t>. [0: for K-factor between 0 to 0.02; 1 for K-factor between 0.02 to 0.03; 2 for K-factor between 0.03 to 0.04; and 3 for K-factors above 0.04].</t>
    </r>
  </si>
  <si>
    <t xml:space="preserve"> Is the project located in a region of moderate risk or higher?**</t>
  </si>
  <si>
    <t xml:space="preserve"> Is the project located in a region of low risk or higher?</t>
  </si>
  <si>
    <t>Do any of the access routes of the project fall within the high-risk region?</t>
  </si>
  <si>
    <t>Is the facility located on a hillside? Is the area characterized by very steep slopes, a lot of loose debris and water, and little vegetation?</t>
  </si>
  <si>
    <t>Steep hills with low vegetation (or areas that have been recently affected by wildfires) may experience soil erosion, soil creep, rockfalls,  and mudslides posing a great threat to assets. [0: No; 1:Yes, on a low-moderate vegetated slope (up to 33% grade); 2: Yes, on a vegetated slope with a moderate to steep grade (33% to 50%) ; 3: Yes, on a steep grade &gt; 50% (with low top soil cover).</t>
  </si>
  <si>
    <t xml:space="preserve">Is the project constructed on a floodplain, wetland or a low-lying barrier? </t>
  </si>
  <si>
    <t xml:space="preserve">These are flat areas that are close to waterfront (lake or sea). Because of their modest elevation (no more than 10 m) such areas are prone to flooding and storm surges. </t>
  </si>
  <si>
    <t>Does the region experience soil movements (i.e., rockfalls, mudslides, soil creep, etc) when it rains?</t>
  </si>
  <si>
    <t xml:space="preserve">[0: No; 1: Yes, but rarely; 2: Yes, 3: Yes, frequently] </t>
  </si>
  <si>
    <t xml:space="preserve">Is the project developed along riverside? </t>
  </si>
  <si>
    <t xml:space="preserve">During severe strorms, rivers and streams may overflow covering riverside areas of low elevation. Moreover, high river flows may cause river banks to collapse causing severe damage to riverside developments and infrastructure.  </t>
  </si>
  <si>
    <t xml:space="preserve">Is the region characterized by any of the following: visible gullies;  increased tendency of water runoff; poor vegetation growth; decreased thickness of top-soil and exposed plant roots. </t>
  </si>
  <si>
    <t xml:space="preserve">[0: No;  3: Yes] </t>
  </si>
  <si>
    <t xml:space="preserve">Has the area experienced significant flooding in recent history?  </t>
  </si>
  <si>
    <t>Answer 'YES' if a major flood event has occurred over the past 50-years; Answer 'NO' if there is no recent memory of a major flood event in the region.</t>
  </si>
  <si>
    <t>Do any of the access routes of the project fall within a floodplain?</t>
  </si>
  <si>
    <t xml:space="preserve">Even if the facility remains intact, flooding may hamper accessibility impacting the supply chain or the transportation of people to/from the project. </t>
  </si>
  <si>
    <t>Water Facility</t>
  </si>
  <si>
    <t xml:space="preserve">Flooding /Impaired Water Quality </t>
  </si>
  <si>
    <t xml:space="preserve">Landslide/ Soil Erosion </t>
  </si>
  <si>
    <t xml:space="preserve">Saltwater intrusion </t>
  </si>
  <si>
    <t>Alternative abstraction sources for emergency periods</t>
  </si>
  <si>
    <t>Build infrastructure for aquifer storage and recovery (enabling recharge during drought periods)</t>
  </si>
  <si>
    <t>Apply advanced treatment techniques (or pre-treatment) to minimize TTS/BOD: microfiltration, UV, RO, high-rate clarification</t>
  </si>
  <si>
    <t>Build wildfire barriers around the project</t>
  </si>
  <si>
    <t>Diversify options for water supply to increase the redundancies of the water facility</t>
  </si>
  <si>
    <t>Install low-head dams across tidal estuaries to prevent saltwater intrusion</t>
  </si>
  <si>
    <t>Install alert systems for extreme weather events providing warnings ahead of the the impeding storm.</t>
  </si>
  <si>
    <t>Apply climate-change adjustments in flood design standards (e.g. design precipitation , design flood etc)</t>
  </si>
  <si>
    <t>Diversify options for water supply to prevent water scarcity (e.g., Mix surface water and groundwater, employ desalination)</t>
  </si>
  <si>
    <t>Elevate the concentration of biomass to maintain similar output (e.g. BOD removal)</t>
  </si>
  <si>
    <t>Install fire-detection monitoring in risk areas</t>
  </si>
  <si>
    <t>Apply sediment management practices to control nutrient inputs into source water bodies</t>
  </si>
  <si>
    <t>Inject fresh water into aquifers or Perform desalination of the abstracted brackish water and recharge the treated water into the aquifer</t>
  </si>
  <si>
    <t>Replace elevated tanks with ground-based (where possible).</t>
  </si>
  <si>
    <t>Install flushing structures in the intake to periodically flush out sediments during high flows</t>
  </si>
  <si>
    <t xml:space="preserve">Remove sedimentation in reservoirs to increase available water </t>
  </si>
  <si>
    <t>Apply fouling control strategies (osmotic backwashing,  enzyme cleaning, zeolites, carbon nanotubes, and graphene)</t>
  </si>
  <si>
    <t>Increase nutrients during cooling temepratures</t>
  </si>
  <si>
    <t>Prepare evacuation routes in case of a wildfire</t>
  </si>
  <si>
    <t xml:space="preserve">Preserve or restore vegetated land covers in watersheds to manage stormwater runoff and reduce soil erosion </t>
  </si>
  <si>
    <t>Reduce and/or rearrange the pattern of boreholes abstraction of groundwater (i.e., use boreholes near the sea during the rainy season and inland boreholes duisng the summer)</t>
  </si>
  <si>
    <t>Install wind-proof shelter to protect materials and sensitive equipment from adverse weather conditions</t>
  </si>
  <si>
    <t xml:space="preserve">Install sluices and fluhing canals to mitigate the transfer of sediments in the intake during high flows
</t>
  </si>
  <si>
    <t>Modify design standards of treatment plants to accommodate a wider range of possible flow regime</t>
  </si>
  <si>
    <t>Use of thermoregulatory devices to maintain temperatures at optimal levels (e.g. Chiller units)</t>
  </si>
  <si>
    <t>Insulation of exposed piping and equipment</t>
  </si>
  <si>
    <t xml:space="preserve">Set up a fire suppression system (water tanks, fire sprinklers, emergency firefighting equipment) or enhance the fire-fighting capacity of the facility (e.g., by increasing the water storage capacity). </t>
  </si>
  <si>
    <t>Consider suitable design options for intakes that minimize sendimentation (e.g. bed intake, ubmerged intake)</t>
  </si>
  <si>
    <t>Apply water contamination monitoring to  issue automatic alerts when the quality of the influent is abnormally low</t>
  </si>
  <si>
    <t>Upgrade steel connections using advanced bolting solutions</t>
  </si>
  <si>
    <t>Apply sediment management in rivers (incl. vegetative methods to control stream bank erosion, riparian road improvements,  in-stream restoration)</t>
  </si>
  <si>
    <t>Monitor variations in the storage volume of water reservoirs to identify potential need for wider strategic inter-basin water transfers as a back-up supply</t>
  </si>
  <si>
    <t>Install UPS, power conditioning and back-up power generators</t>
  </si>
  <si>
    <t xml:space="preserve">Install flushing structures in the intake to periodically flush out sediments </t>
  </si>
  <si>
    <t>Apply advanced treatment techniques (or pre-treatment): microfiltration, UV, RO, high-rate clarification</t>
  </si>
  <si>
    <t>Cover up/Shelter treatment processes to protect containment from flying dust, objects etc.</t>
  </si>
  <si>
    <t>Install auxilliary spillways and flood dissipation devices in reservoirs</t>
  </si>
  <si>
    <t>Apply condition monitoring in water pipes to minimize leakages and maximize water consevation</t>
  </si>
  <si>
    <t>Supplement aeration (e.g. by using air compressors with diffusers)</t>
  </si>
  <si>
    <t>Install diesel pump stations to ensure the continuation of operations in case of grid blackout</t>
  </si>
  <si>
    <t>Apply water contamination monitoring to  issue automatic alerts when the consistency of influent in sediments/ organic matter exceeds maximum thresholds</t>
  </si>
  <si>
    <t>Apply antifouling strategies (osmotic backwashing,  enzyme cleaning, zeolites, carbon nanotubes, and graphene)</t>
  </si>
  <si>
    <t xml:space="preserve">Reinforce lighting protection  </t>
  </si>
  <si>
    <t>Appy emergency procedure to top off water storage tanks in advance of flooding</t>
  </si>
  <si>
    <t>Increase the energy efficiency of the treatment plant to allow opetation on back-up power longer during emergencies and to reduce electricity cost during normal operations.</t>
  </si>
  <si>
    <t xml:space="preserve">Perform frequent chemical cleaning to remove microrganisms </t>
  </si>
  <si>
    <t xml:space="preserve">Design pipeline mains to withstand large ground deformations (e.g., thicker pipelines, enhanced trenching) </t>
  </si>
  <si>
    <t>Optimize pump performace to pevent or postpone clogging conditions. Prioritize special-purpose pumps that are critical to the operation of the facility.</t>
  </si>
  <si>
    <t xml:space="preserve">Install smart Field Devices measuring pressure, temperature, flow - conditions in real time
</t>
  </si>
  <si>
    <t>Establishing water trading (with other utilities) to deal with extreme drought conditions</t>
  </si>
  <si>
    <t>Plan bypass routes in the piping system</t>
  </si>
  <si>
    <t>Apply controls for primary and secondary water treatment</t>
  </si>
  <si>
    <t>Apply advanced sediment removal techniques from pipes (e.g., ice pigging instead of unidirectional flushing)</t>
  </si>
  <si>
    <t>Incorporate easy modular extensions to the water supply network (e.g. for future additions of new water sources)</t>
  </si>
  <si>
    <t>Optimize pump performace to pevent or postpone clogging conditions (by iron oxide incrustationsa and sediment deposits). Prioritize special-purpose pumps that are critical to the operation of the facility.</t>
  </si>
  <si>
    <t>Install flood barriers/ shelters around critical assets</t>
  </si>
  <si>
    <t>Bolt down chemical tanks containing hazardous material</t>
  </si>
  <si>
    <t>Install PRVs (pressure reduction valves) to control the risk of high water pressure (which shorten the usable life of pipes, pumps, and connectors)</t>
  </si>
  <si>
    <t>Wastewater Treatment</t>
  </si>
  <si>
    <t>Modify design standard to accommodate a wider range of possible flow regimes</t>
  </si>
  <si>
    <t>Apply contamination controls for primary and secondary water/wastewater treatment</t>
  </si>
  <si>
    <t>Apply advanced treatment techniques to increase  biodegradation</t>
  </si>
  <si>
    <t>Increase nutrients during cooling temperatures</t>
  </si>
  <si>
    <t xml:space="preserve">Invest in high recovery, energy efficient wastewater desalination to maximize freshwater output for reverse osmosis (RO) while saving energy. </t>
  </si>
  <si>
    <t>Apply in in-situ monitoring of  total suspended solids (TSS) in sewage pipes</t>
  </si>
  <si>
    <t>Increase influent wastewater temperatures by bleeding steam into the sewer system</t>
  </si>
  <si>
    <t>Prioritize solutions that are suitable for treating high-salinity brine and wastewater</t>
  </si>
  <si>
    <t>Apply facility-wide stromwater management to mitigate excessive run-off that intensifies soil erosion effects and  triggers landlides</t>
  </si>
  <si>
    <t>Apply controls for primary and secondary water/wastewater treatment</t>
  </si>
  <si>
    <t>Install field monitoring in precarious slopes and issue alerts when there is indication of landliding</t>
  </si>
  <si>
    <t>Apply conventional desalintion techniques for saline wastewaters</t>
  </si>
  <si>
    <t xml:space="preserve">Bypass retention basins in wastewater treatment </t>
  </si>
  <si>
    <t>Apply stabilization measures in unstables slopes threatening critical facilities</t>
  </si>
  <si>
    <t>Consider biotreatment alternatives that are environmentally friendly and less expensive</t>
  </si>
  <si>
    <t>Install storm/sewer mains below the critical freeze-thaw depth</t>
  </si>
  <si>
    <t>Consider suitable design options for outfalls that minimize soil erosion  (e.g., submerged outfall)</t>
  </si>
  <si>
    <t>Apply enhanced erosion protection on the bank side of the outfall (vegetation, riprap etc)</t>
  </si>
  <si>
    <t>Apply enhanced odor and corrosion control in wastewater/sewerage systems  (e.g., Vapor or fan systems,  chemical additions, vapor-phase control technologies etc)</t>
  </si>
  <si>
    <t xml:space="preserve">Design mains to withstand large ground deformations (e.g., thicker pipelines, enhanced trenching) </t>
  </si>
  <si>
    <t>Identify  corrosion and odor hotspots in the sewer network to optimize planning/maintence strategies</t>
  </si>
  <si>
    <t>Upgrade/seal manholes for future climate-change flood levels</t>
  </si>
  <si>
    <t>Modify the sizing of the mains and the collection network based upon updated climate change modelling</t>
  </si>
  <si>
    <t>Install vertical drains to mitigate the risk of overflow in case of high tide</t>
  </si>
  <si>
    <t>Install backwater valves</t>
  </si>
  <si>
    <t>Install stream inlet sensors and overflow meters to prevent sewage overflows</t>
  </si>
  <si>
    <t xml:space="preserve">Apply vegetation on the bank side of the outfall to protect  from high velocity discharges </t>
  </si>
  <si>
    <t xml:space="preserve">Use rip rap control in areas of high velocity discharges that are most susceptible to soil erosion  </t>
  </si>
  <si>
    <t>Diversify options for water supply to prevent water scarcity</t>
  </si>
  <si>
    <t>Use novel materials to suppress algal growth in irrigation canals (e.g. fiberglass reinforced plastic mortar (FRPM) panels )</t>
  </si>
  <si>
    <t>Plan bypass routes in the irrigation system</t>
  </si>
  <si>
    <t>Apply condition monitoring in water pipes (to minimize leakages and maximize water consevation)</t>
  </si>
  <si>
    <r>
      <t xml:space="preserve">Design parabolic </t>
    </r>
    <r>
      <rPr>
        <i/>
        <sz val="7"/>
        <color rgb="FF000000"/>
        <rFont val="Roboto"/>
      </rPr>
      <t>canals</t>
    </r>
    <r>
      <rPr>
        <sz val="7"/>
        <color rgb="FF000000"/>
        <rFont val="Roboto"/>
      </rPr>
      <t xml:space="preserve"> in seasonally frozen regions to benefit from their excellent hydraulic characteristics and increased frost heave resistance</t>
    </r>
  </si>
  <si>
    <t>Incorporate easy modular extensions to the  supply network (e.g. for future additions of new water sources)</t>
  </si>
  <si>
    <t>Perform artificial aquifer recharge</t>
  </si>
  <si>
    <t xml:space="preserve">Replace surface irrigation with drip irrigation systems </t>
  </si>
  <si>
    <t>Apply real-time water flow control to detect leakages and prevent ice build-up/ blockages during very cold days</t>
  </si>
  <si>
    <t>Perform soil salinity monitoring</t>
  </si>
  <si>
    <t xml:space="preserve">Plant drought-tolerant crops that demonstrate higher survival rates in arid enviroments </t>
  </si>
  <si>
    <t>Apply soil erosion measures to unstable slopes</t>
  </si>
  <si>
    <t>Minimize pumping rates and make batter use of alternative water sources.</t>
  </si>
  <si>
    <t>Promote rain-harvesting practices and  micro-irrigation technologies to limit water agricultural demand</t>
  </si>
  <si>
    <t>Perform regular measurements of the irrigation water quality  (i electrical conductivity, Ecw, water sodicity)</t>
  </si>
  <si>
    <t>Plant high-tolerant crops that can better adopt to saline environements</t>
  </si>
  <si>
    <t xml:space="preserve">Replace surface irrigation with drip irrigation systems which are more appropriate for salt sensitive soils.
</t>
  </si>
  <si>
    <t>Optimize irrigation scheduling to eliminate   salinity-build-up in the root zone of plants  (e.g.,  Small/frequent intervals for dip irrigation systems,  large/less frequent intervals for surface irrigation)</t>
  </si>
  <si>
    <t>Optimize the design of drainage infrastructure to minimize salts accumulation in root-zone.</t>
  </si>
  <si>
    <t>Consider a change in the land use if the salinity threat cannot be mitigated</t>
  </si>
  <si>
    <t>Water Facilities-Flooding, Sea-Level rise, Impaired water conditions</t>
  </si>
  <si>
    <t>Water Facilities-Drought</t>
  </si>
  <si>
    <t>All-Hazards</t>
  </si>
  <si>
    <t>Inexpensive (when performed during planning)</t>
  </si>
  <si>
    <t>Inexpensive (when performed during planning phase)</t>
  </si>
  <si>
    <t xml:space="preserve">Establish regular inspection and maintenance protocols </t>
  </si>
  <si>
    <t>Wastewater Treatment -Flooding, Sea-Level rise, Impaired water conditions</t>
  </si>
  <si>
    <t>Wastewater Treatment - Drought</t>
  </si>
  <si>
    <t xml:space="preserve">Inexpensive (if performed during planning stage) </t>
  </si>
  <si>
    <t>Increase the energy efficiency of the traatment palnt to allow opetation on back-up power longer during emergencies and to reduce electricity cost during normal operations.</t>
  </si>
  <si>
    <t>Apply in-situ monitoring of  total suspended solids (TSS) in sewage pipes</t>
  </si>
  <si>
    <t>Inexpensive (if performed during planning phase)</t>
  </si>
  <si>
    <t>Irrigation - Drought</t>
  </si>
  <si>
    <t>All Hazards</t>
  </si>
  <si>
    <t>Water Facilities-Extreme Heat</t>
  </si>
  <si>
    <t>Water Facilities-Extreme Cold</t>
  </si>
  <si>
    <t>Water Facilities-Wildfire</t>
  </si>
  <si>
    <t>HIgh</t>
  </si>
  <si>
    <t>Wastewater Treatment -Extreme Heat</t>
  </si>
  <si>
    <t>Wastewater Treatment - Extreme Cold</t>
  </si>
  <si>
    <t>Wastewater Treatment - Wildfires</t>
  </si>
  <si>
    <t>Irrigation - Extreme Heat</t>
  </si>
  <si>
    <t>Irrigation - Extreme Cold</t>
  </si>
  <si>
    <t>Irrigation - Wildfires</t>
  </si>
  <si>
    <t>Prepare water conservation plans (describing water metering practices, ime of day to undertake water-intensive activities)</t>
  </si>
  <si>
    <t>Water Facilities-Landslides</t>
  </si>
  <si>
    <t>Water Facilities-Saltwater</t>
  </si>
  <si>
    <t>Wastewater Treatment - Landslides</t>
  </si>
  <si>
    <t>Wastewater Treatment - Saltwater Intrusion</t>
  </si>
  <si>
    <t>inexpensive</t>
  </si>
  <si>
    <t>Irrigation - Landslides</t>
  </si>
  <si>
    <t>Irrigation - Saltwater intrusion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</si>
</sst>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184" x14ac:knownFonts="1">
    <font>
      <sz val="11"/>
      <color theme="1"/>
      <name val="Calibri"/>
      <family val="2"/>
      <scheme val="minor"/>
    </font>
    <font>
      <b/>
      <sz val="16"/>
      <color theme="0"/>
      <name val="Roboto"/>
    </font>
    <font>
      <b/>
      <sz val="13"/>
      <color theme="1"/>
      <name val="Roboto"/>
    </font>
    <font>
      <sz val="9"/>
      <color theme="0"/>
      <name val="Roboto"/>
    </font>
    <font>
      <sz val="8"/>
      <color theme="0"/>
      <name val="Roboto"/>
    </font>
    <font>
      <sz val="7"/>
      <color theme="0"/>
      <name val="Roboto"/>
    </font>
    <font>
      <b/>
      <sz val="7"/>
      <color theme="0"/>
      <name val="Roboto"/>
    </font>
    <font>
      <b/>
      <sz val="7"/>
      <color theme="1"/>
      <name val="Roboto"/>
    </font>
    <font>
      <b/>
      <sz val="9"/>
      <color theme="0"/>
      <name val="Roboto"/>
    </font>
    <font>
      <sz val="10"/>
      <color theme="1"/>
      <name val="Calibri"/>
      <family val="2"/>
      <scheme val="minor"/>
    </font>
    <font>
      <sz val="10"/>
      <color theme="1"/>
      <name val="Roboto"/>
    </font>
    <font>
      <sz val="9"/>
      <color theme="1"/>
      <name val="Roboto"/>
    </font>
    <font>
      <sz val="9"/>
      <color theme="1" tint="0.249977111117893"/>
      <name val="Roboto"/>
    </font>
    <font>
      <sz val="11"/>
      <color theme="1"/>
      <name val="Roboto"/>
    </font>
    <font>
      <sz val="8"/>
      <color theme="1" tint="0.249977111117893"/>
      <name val="Roboto"/>
    </font>
    <font>
      <b/>
      <sz val="14"/>
      <color rgb="FF7E003F"/>
      <name val="Roboto"/>
    </font>
    <font>
      <b/>
      <sz val="9"/>
      <color theme="1" tint="4.9989318521683403E-2"/>
      <name val="Roboto"/>
    </font>
    <font>
      <b/>
      <sz val="10"/>
      <color theme="0"/>
      <name val="Roboto"/>
    </font>
    <font>
      <sz val="9"/>
      <name val="Roboto"/>
    </font>
    <font>
      <sz val="9"/>
      <color rgb="FF333333"/>
      <name val="Roboto"/>
    </font>
    <font>
      <sz val="8"/>
      <color theme="0" tint="-0.499984740745262"/>
      <name val="Roboto"/>
    </font>
    <font>
      <sz val="8"/>
      <color theme="0" tint="-0.499984740745262"/>
      <name val="Calibri"/>
      <family val="2"/>
      <scheme val="minor"/>
    </font>
    <font>
      <sz val="8"/>
      <color theme="0" tint="-4.9989318521683403E-2"/>
      <name val="Roboto"/>
    </font>
    <font>
      <b/>
      <sz val="9"/>
      <color rgb="FF480024"/>
      <name val="Roboto"/>
    </font>
    <font>
      <sz val="10"/>
      <color theme="0"/>
      <name val="Roboto"/>
    </font>
    <font>
      <b/>
      <sz val="20"/>
      <name val="Roboto"/>
    </font>
    <font>
      <sz val="11"/>
      <color theme="0"/>
      <name val="Calibri"/>
      <family val="2"/>
      <scheme val="minor"/>
    </font>
    <font>
      <sz val="13"/>
      <color theme="1"/>
      <name val="Roboto"/>
    </font>
    <font>
      <b/>
      <sz val="9"/>
      <color theme="1"/>
      <name val="Roboto"/>
    </font>
    <font>
      <sz val="24"/>
      <name val="Roboto"/>
    </font>
    <font>
      <b/>
      <sz val="24"/>
      <name val="Roboto"/>
    </font>
    <font>
      <b/>
      <sz val="14"/>
      <color theme="0"/>
      <name val="Roboto"/>
    </font>
    <font>
      <sz val="11"/>
      <color theme="0"/>
      <name val="Calibri"/>
      <family val="2"/>
      <charset val="161"/>
      <scheme val="minor"/>
    </font>
    <font>
      <b/>
      <sz val="8"/>
      <color theme="1" tint="0.249977111117893"/>
      <name val="Roboto"/>
    </font>
    <font>
      <b/>
      <sz val="12"/>
      <color theme="1"/>
      <name val="Roboto"/>
    </font>
    <font>
      <b/>
      <sz val="11"/>
      <color theme="0"/>
      <name val="Roboto"/>
    </font>
    <font>
      <sz val="8"/>
      <color theme="1"/>
      <name val="Roboto"/>
    </font>
    <font>
      <i/>
      <sz val="11"/>
      <color theme="0"/>
      <name val="Calibri"/>
      <family val="2"/>
      <charset val="161"/>
      <scheme val="minor"/>
    </font>
    <font>
      <i/>
      <sz val="11"/>
      <color theme="1"/>
      <name val="Calibri"/>
      <family val="2"/>
      <charset val="161"/>
      <scheme val="minor"/>
    </font>
    <font>
      <b/>
      <sz val="11"/>
      <color theme="0"/>
      <name val="Calibri"/>
      <family val="2"/>
      <charset val="161"/>
      <scheme val="minor"/>
    </font>
    <font>
      <sz val="9"/>
      <color rgb="FF111111"/>
      <name val="Roboto"/>
    </font>
    <font>
      <b/>
      <sz val="10"/>
      <color theme="1"/>
      <name val="Roboto"/>
    </font>
    <font>
      <sz val="11"/>
      <color theme="0"/>
      <name val="Roboto"/>
    </font>
    <font>
      <b/>
      <sz val="11"/>
      <color rgb="FF660033"/>
      <name val="Roboto"/>
    </font>
    <font>
      <b/>
      <sz val="12"/>
      <color theme="0"/>
      <name val="Roboto"/>
    </font>
    <font>
      <b/>
      <sz val="13"/>
      <color theme="0"/>
      <name val="Roboto"/>
    </font>
    <font>
      <sz val="9"/>
      <color theme="0"/>
      <name val="Calibri"/>
      <family val="2"/>
      <charset val="161"/>
      <scheme val="minor"/>
    </font>
    <font>
      <sz val="14"/>
      <color rgb="FF660033"/>
      <name val="Roboto"/>
    </font>
    <font>
      <b/>
      <sz val="14"/>
      <color theme="1"/>
      <name val="Roboto"/>
    </font>
    <font>
      <sz val="14"/>
      <color theme="1"/>
      <name val="Calibri"/>
      <family val="2"/>
      <scheme val="minor"/>
    </font>
    <font>
      <b/>
      <sz val="14"/>
      <color rgb="FF660033"/>
      <name val="Roboto"/>
    </font>
    <font>
      <i/>
      <sz val="11"/>
      <color theme="1"/>
      <name val="Calibri"/>
      <family val="2"/>
      <scheme val="minor"/>
    </font>
    <font>
      <i/>
      <sz val="9"/>
      <color theme="1" tint="0.249977111117893"/>
      <name val="Roboto"/>
    </font>
    <font>
      <i/>
      <sz val="8"/>
      <color theme="1" tint="0.249977111117893"/>
      <name val="Roboto"/>
    </font>
    <font>
      <i/>
      <sz val="10"/>
      <color theme="1"/>
      <name val="Calibri"/>
      <family val="2"/>
      <scheme val="minor"/>
    </font>
    <font>
      <i/>
      <sz val="9"/>
      <color theme="1"/>
      <name val="Calibri"/>
      <family val="2"/>
      <charset val="161"/>
      <scheme val="minor"/>
    </font>
    <font>
      <i/>
      <sz val="9"/>
      <color theme="1" tint="0.249977111117893"/>
      <name val="Calibri"/>
      <family val="2"/>
      <charset val="161"/>
      <scheme val="minor"/>
    </font>
    <font>
      <b/>
      <sz val="11"/>
      <color theme="1"/>
      <name val="Roboto"/>
    </font>
    <font>
      <b/>
      <sz val="12"/>
      <color theme="1" tint="4.9989318521683403E-2"/>
      <name val="Roboto"/>
    </font>
    <font>
      <b/>
      <sz val="11"/>
      <color theme="1"/>
      <name val="Calibri"/>
      <family val="2"/>
      <charset val="161"/>
      <scheme val="minor"/>
    </font>
    <font>
      <i/>
      <sz val="10"/>
      <color theme="1" tint="0.249977111117893"/>
      <name val="Calibri"/>
      <family val="2"/>
      <charset val="161"/>
      <scheme val="minor"/>
    </font>
    <font>
      <sz val="13"/>
      <name val="Roboto"/>
    </font>
    <font>
      <b/>
      <sz val="13"/>
      <name val="Roboto"/>
    </font>
    <font>
      <sz val="10"/>
      <color rgb="FFC50DAB"/>
      <name val="Calibri"/>
      <family val="2"/>
      <scheme val="minor"/>
    </font>
    <font>
      <vertAlign val="superscript"/>
      <sz val="9"/>
      <color theme="1" tint="0.249977111117893"/>
      <name val="Roboto"/>
    </font>
    <font>
      <i/>
      <vertAlign val="superscript"/>
      <sz val="10"/>
      <color theme="1"/>
      <name val="Calibri"/>
      <family val="2"/>
      <charset val="161"/>
      <scheme val="minor"/>
    </font>
    <font>
      <i/>
      <sz val="10"/>
      <color theme="1"/>
      <name val="Calibri"/>
      <family val="2"/>
      <charset val="161"/>
      <scheme val="minor"/>
    </font>
    <font>
      <sz val="9"/>
      <color rgb="FF480024"/>
      <name val="Roboto"/>
    </font>
    <font>
      <sz val="11"/>
      <color rgb="FF480024"/>
      <name val="Calibri"/>
      <family val="2"/>
      <scheme val="minor"/>
    </font>
    <font>
      <sz val="10"/>
      <name val="Roboto"/>
    </font>
    <font>
      <b/>
      <sz val="11"/>
      <color rgb="FF480024"/>
      <name val="Roboto"/>
    </font>
    <font>
      <sz val="12"/>
      <color theme="1"/>
      <name val="Roboto"/>
    </font>
    <font>
      <b/>
      <sz val="11"/>
      <color theme="1" tint="4.9989318521683403E-2"/>
      <name val="Roboto"/>
    </font>
    <font>
      <b/>
      <sz val="10"/>
      <name val="Roboto"/>
    </font>
    <font>
      <b/>
      <sz val="9"/>
      <name val="Roboto"/>
    </font>
    <font>
      <b/>
      <sz val="10"/>
      <color rgb="FF480024"/>
      <name val="Roboto"/>
    </font>
    <font>
      <sz val="11"/>
      <color rgb="FF480024"/>
      <name val="Roboto"/>
    </font>
    <font>
      <i/>
      <sz val="8"/>
      <color theme="1"/>
      <name val="Roboto"/>
    </font>
    <font>
      <b/>
      <sz val="8"/>
      <color theme="1" tint="4.9989318521683403E-2"/>
      <name val="Roboto"/>
    </font>
    <font>
      <sz val="11"/>
      <name val="Roboto"/>
    </font>
    <font>
      <sz val="9"/>
      <color rgb="FFC50DAB"/>
      <name val="Roboto"/>
    </font>
    <font>
      <b/>
      <sz val="9"/>
      <color theme="1" tint="0.249977111117893"/>
      <name val="Roboto"/>
    </font>
    <font>
      <sz val="12"/>
      <color rgb="FF002060"/>
      <name val="Roboto"/>
    </font>
    <font>
      <b/>
      <sz val="12"/>
      <color rgb="FF002060"/>
      <name val="Roboto"/>
    </font>
    <font>
      <sz val="10"/>
      <color theme="1" tint="0.249977111117893"/>
      <name val="Roboto"/>
    </font>
    <font>
      <b/>
      <sz val="11"/>
      <color theme="1" tint="0.249977111117893"/>
      <name val="Roboto"/>
    </font>
    <font>
      <sz val="11"/>
      <color rgb="FF002060"/>
      <name val="Roboto"/>
    </font>
    <font>
      <sz val="11"/>
      <name val="Calibri"/>
      <family val="2"/>
      <scheme val="minor"/>
    </font>
    <font>
      <b/>
      <sz val="12"/>
      <color theme="1"/>
      <name val="Calibri"/>
      <family val="2"/>
      <charset val="161"/>
      <scheme val="minor"/>
    </font>
    <font>
      <b/>
      <sz val="14"/>
      <color rgb="FF990033"/>
      <name val="Roboto"/>
    </font>
    <font>
      <sz val="14"/>
      <color rgb="FF990033"/>
      <name val="Calibri"/>
      <family val="2"/>
      <scheme val="minor"/>
    </font>
    <font>
      <sz val="11"/>
      <color rgb="FF990033"/>
      <name val="Calibri"/>
      <family val="2"/>
      <scheme val="minor"/>
    </font>
    <font>
      <sz val="20"/>
      <name val="Roboto"/>
    </font>
    <font>
      <b/>
      <sz val="20"/>
      <color theme="0"/>
      <name val="Roboto"/>
    </font>
    <font>
      <b/>
      <sz val="16"/>
      <color rgb="FF002060"/>
      <name val="Roboto"/>
    </font>
    <font>
      <b/>
      <sz val="16"/>
      <color rgb="FF930352"/>
      <name val="Roboto"/>
    </font>
    <font>
      <b/>
      <sz val="16"/>
      <color rgb="FF930352"/>
      <name val="Calibri"/>
      <family val="2"/>
      <scheme val="minor"/>
    </font>
    <font>
      <sz val="9"/>
      <color theme="0" tint="-4.9989318521683403E-2"/>
      <name val="Roboto"/>
    </font>
    <font>
      <vertAlign val="superscript"/>
      <sz val="10"/>
      <color theme="1" tint="0.249977111117893"/>
      <name val="Roboto"/>
    </font>
    <font>
      <b/>
      <sz val="10"/>
      <color theme="1"/>
      <name val="Calibri"/>
      <family val="2"/>
      <charset val="161"/>
      <scheme val="minor"/>
    </font>
    <font>
      <b/>
      <sz val="11"/>
      <color theme="0"/>
      <name val="Calibri"/>
      <family val="2"/>
      <scheme val="minor"/>
    </font>
    <font>
      <b/>
      <sz val="16"/>
      <name val="Roboto"/>
    </font>
    <font>
      <vertAlign val="superscript"/>
      <sz val="9"/>
      <name val="Roboto"/>
    </font>
    <font>
      <sz val="8"/>
      <color rgb="FF1F1F1F"/>
      <name val="Georgia"/>
      <family val="1"/>
      <charset val="161"/>
    </font>
    <font>
      <sz val="9"/>
      <color rgb="FF1F1F1F"/>
      <name val="Roboto"/>
    </font>
    <font>
      <vertAlign val="superscript"/>
      <sz val="9"/>
      <color theme="1"/>
      <name val="Roboto"/>
    </font>
    <font>
      <sz val="11"/>
      <color theme="1"/>
      <name val="Calibri"/>
      <family val="2"/>
      <charset val="161"/>
      <scheme val="minor"/>
    </font>
    <font>
      <vertAlign val="superscript"/>
      <sz val="8"/>
      <color theme="1" tint="0.249977111117893"/>
      <name val="Roboto"/>
    </font>
    <font>
      <b/>
      <sz val="9"/>
      <color rgb="FFFF0000"/>
      <name val="Roboto"/>
    </font>
    <font>
      <sz val="9"/>
      <color rgb="FFFF0000"/>
      <name val="Roboto"/>
    </font>
    <font>
      <sz val="10"/>
      <name val="Calibri"/>
      <family val="2"/>
      <charset val="161"/>
    </font>
    <font>
      <sz val="15"/>
      <color rgb="FF930352"/>
      <name val="Roboto"/>
    </font>
    <font>
      <b/>
      <sz val="15"/>
      <color rgb="FF930352"/>
      <name val="Roboto"/>
    </font>
    <font>
      <sz val="10"/>
      <name val="Calibri"/>
      <family val="2"/>
      <scheme val="minor"/>
    </font>
    <font>
      <b/>
      <sz val="10"/>
      <color theme="1" tint="0.249977111117893"/>
      <name val="Roboto"/>
    </font>
    <font>
      <sz val="9"/>
      <color rgb="FF002060"/>
      <name val="Roboto"/>
    </font>
    <font>
      <b/>
      <sz val="16"/>
      <color rgb="FF990033"/>
      <name val="Roboto"/>
    </font>
    <font>
      <b/>
      <sz val="11"/>
      <name val="Roboto"/>
    </font>
    <font>
      <sz val="16"/>
      <name val="Roboto"/>
    </font>
    <font>
      <b/>
      <sz val="11"/>
      <color rgb="FF990033"/>
      <name val="Roboto"/>
    </font>
    <font>
      <b/>
      <sz val="11"/>
      <color rgb="FF002060"/>
      <name val="Roboto"/>
    </font>
    <font>
      <sz val="13"/>
      <color theme="0"/>
      <name val="Calibri"/>
      <family val="2"/>
      <scheme val="minor"/>
    </font>
    <font>
      <b/>
      <sz val="10"/>
      <name val="Calibri"/>
      <family val="2"/>
      <charset val="161"/>
      <scheme val="minor"/>
    </font>
    <font>
      <sz val="10"/>
      <name val="Calibri"/>
      <family val="2"/>
      <charset val="161"/>
      <scheme val="minor"/>
    </font>
    <font>
      <sz val="10"/>
      <color rgb="FF002060"/>
      <name val="Roboto"/>
    </font>
    <font>
      <b/>
      <sz val="9"/>
      <color rgb="FF242424"/>
      <name val="Roboto"/>
    </font>
    <font>
      <sz val="11"/>
      <name val="Calibri"/>
      <family val="2"/>
      <charset val="161"/>
      <scheme val="minor"/>
    </font>
    <font>
      <sz val="7"/>
      <name val="Roboto"/>
    </font>
    <font>
      <sz val="11"/>
      <color rgb="FF930352"/>
      <name val="Roboto"/>
    </font>
    <font>
      <sz val="10"/>
      <color rgb="FFC50DAB"/>
      <name val="Roboto"/>
    </font>
    <font>
      <sz val="10"/>
      <color theme="0"/>
      <name val="Calibri"/>
      <family val="2"/>
      <scheme val="minor"/>
    </font>
    <font>
      <sz val="13"/>
      <color theme="0"/>
      <name val="Roboto"/>
    </font>
    <font>
      <vertAlign val="superscript"/>
      <sz val="11"/>
      <color theme="1"/>
      <name val="Calibri"/>
      <family val="2"/>
      <charset val="161"/>
      <scheme val="minor"/>
    </font>
    <font>
      <sz val="16"/>
      <color theme="0"/>
      <name val="Roboto"/>
    </font>
    <font>
      <sz val="8"/>
      <color theme="1"/>
      <name val="Times New Roman"/>
      <family val="1"/>
      <charset val="161"/>
    </font>
    <font>
      <sz val="10"/>
      <color rgb="FFFF0000"/>
      <name val="Aptos"/>
      <family val="2"/>
    </font>
    <font>
      <b/>
      <sz val="9"/>
      <color theme="0" tint="-4.9989318521683403E-2"/>
      <name val="Roboto"/>
    </font>
    <font>
      <sz val="10"/>
      <color rgb="FF930352"/>
      <name val="Roboto"/>
    </font>
    <font>
      <b/>
      <sz val="10"/>
      <color rgb="FF930352"/>
      <name val="Roboto"/>
    </font>
    <font>
      <b/>
      <sz val="11"/>
      <color rgb="FF930352"/>
      <name val="Roboto"/>
    </font>
    <font>
      <sz val="24"/>
      <color rgb="FF930352"/>
      <name val="Roboto"/>
    </font>
    <font>
      <sz val="9"/>
      <color rgb="FF525252"/>
      <name val="Roboto"/>
    </font>
    <font>
      <sz val="10"/>
      <color rgb="FF525252"/>
      <name val="Calibri"/>
      <family val="2"/>
      <charset val="161"/>
    </font>
    <font>
      <sz val="9"/>
      <color rgb="FF000000"/>
      <name val="Roboto"/>
    </font>
    <font>
      <sz val="11"/>
      <color theme="1"/>
      <name val="Aptos"/>
      <family val="2"/>
    </font>
    <font>
      <sz val="8"/>
      <color rgb="FF525252"/>
      <name val="Roboto"/>
    </font>
    <font>
      <sz val="9"/>
      <color rgb="FF222222"/>
      <name val="Roboto"/>
    </font>
    <font>
      <b/>
      <sz val="10"/>
      <color rgb="FFC50DAB"/>
      <name val="Roboto"/>
    </font>
    <font>
      <sz val="10"/>
      <color rgb="FF525252"/>
      <name val="Calibri"/>
      <family val="2"/>
      <charset val="161"/>
      <scheme val="minor"/>
    </font>
    <font>
      <sz val="9"/>
      <color theme="1"/>
      <name val="Calibri"/>
      <family val="2"/>
      <scheme val="minor"/>
    </font>
    <font>
      <sz val="8"/>
      <color rgb="FF212121"/>
      <name val="Segoe UI"/>
      <family val="2"/>
      <charset val="161"/>
    </font>
    <font>
      <sz val="7"/>
      <color theme="1"/>
      <name val="Roboto"/>
    </font>
    <font>
      <sz val="7"/>
      <color rgb="FF525252"/>
      <name val="Roboto"/>
    </font>
    <font>
      <sz val="9"/>
      <color rgb="FF930352"/>
      <name val="Roboto"/>
    </font>
    <font>
      <sz val="7"/>
      <color rgb="FF222222"/>
      <name val="Roboto"/>
    </font>
    <font>
      <b/>
      <sz val="7"/>
      <color rgb="FFFF0000"/>
      <name val="Roboto"/>
    </font>
    <font>
      <sz val="7"/>
      <color theme="1"/>
      <name val="Calibri"/>
      <family val="2"/>
      <scheme val="minor"/>
    </font>
    <font>
      <b/>
      <sz val="7"/>
      <color theme="1"/>
      <name val="Calibri"/>
      <family val="2"/>
      <charset val="161"/>
      <scheme val="minor"/>
    </font>
    <font>
      <sz val="7"/>
      <color rgb="FF930352"/>
      <name val="Roboto"/>
    </font>
    <font>
      <sz val="7"/>
      <color rgb="FF002060"/>
      <name val="Roboto"/>
    </font>
    <font>
      <sz val="7"/>
      <color rgb="FFC50DAB"/>
      <name val="Roboto"/>
    </font>
    <font>
      <sz val="7"/>
      <color rgb="FFC50DAB"/>
      <name val="Calibri"/>
      <family val="2"/>
      <scheme val="minor"/>
    </font>
    <font>
      <sz val="7"/>
      <color rgb="FF930352"/>
      <name val="Calibri"/>
      <family val="2"/>
      <scheme val="minor"/>
    </font>
    <font>
      <sz val="7"/>
      <color rgb="FF525252"/>
      <name val="Calibri"/>
      <family val="2"/>
      <charset val="161"/>
    </font>
    <font>
      <sz val="7"/>
      <color rgb="FF525252"/>
      <name val="Calibri"/>
      <family val="2"/>
      <charset val="161"/>
      <scheme val="minor"/>
    </font>
    <font>
      <sz val="7"/>
      <name val="Calibri"/>
      <family val="2"/>
      <scheme val="minor"/>
    </font>
    <font>
      <sz val="7"/>
      <color rgb="FF1F1F1F"/>
      <name val="Roboto"/>
    </font>
    <font>
      <sz val="7"/>
      <color rgb="FF000000"/>
      <name val="Roboto"/>
    </font>
    <font>
      <i/>
      <sz val="7"/>
      <color rgb="FF000000"/>
      <name val="Roboto"/>
    </font>
    <font>
      <sz val="7"/>
      <color theme="3"/>
      <name val="Calibri"/>
      <family val="2"/>
      <scheme val="minor"/>
    </font>
    <font>
      <sz val="7"/>
      <color rgb="FF212121"/>
      <name val="Segoe UI"/>
      <family val="2"/>
      <charset val="161"/>
    </font>
    <font>
      <sz val="11"/>
      <color theme="3"/>
      <name val="Roboto"/>
    </font>
    <font>
      <sz val="12"/>
      <color theme="0"/>
      <name val="Roboto"/>
    </font>
    <font>
      <sz val="12"/>
      <name val="Roboto"/>
    </font>
    <font>
      <sz val="11"/>
      <color theme="0"/>
      <name val="Aptos"/>
      <family val="2"/>
    </font>
    <font>
      <b/>
      <sz val="12"/>
      <name val="Roboto"/>
    </font>
    <font>
      <sz val="11"/>
      <color rgb="FFFF0000"/>
      <name val="Calibri"/>
      <family val="2"/>
      <scheme val="minor"/>
    </font>
    <font>
      <sz val="12"/>
      <color rgb="FFFF0000"/>
      <name val="Roboto"/>
    </font>
    <font>
      <sz val="10"/>
      <color rgb="FFFF0000"/>
      <name val="Roboto"/>
    </font>
    <font>
      <b/>
      <sz val="16"/>
      <color rgb="FFFF0000"/>
      <name val="Roboto"/>
    </font>
    <font>
      <sz val="13"/>
      <color rgb="FFFF0000"/>
      <name val="Roboto"/>
    </font>
    <font>
      <b/>
      <sz val="13"/>
      <color rgb="FFFF0000"/>
      <name val="Roboto"/>
    </font>
    <font>
      <sz val="11"/>
      <color rgb="FFFF0000"/>
      <name val="Roboto"/>
    </font>
    <font>
      <b/>
      <sz val="10"/>
      <color rgb="FFFF0000"/>
      <name val="Roboto"/>
    </font>
  </fonts>
  <fills count="22">
    <fill>
      <patternFill patternType="none"/>
    </fill>
    <fill>
      <patternFill patternType="gray125"/>
    </fill>
    <fill>
      <patternFill patternType="solid">
        <fgColor rgb="FF4D4D4D"/>
        <bgColor indexed="64"/>
      </patternFill>
    </fill>
    <fill>
      <patternFill patternType="solid">
        <fgColor rgb="FF660033"/>
        <bgColor indexed="64"/>
      </patternFill>
    </fill>
    <fill>
      <patternFill patternType="solid">
        <fgColor rgb="FF480024"/>
        <bgColor indexed="64"/>
      </patternFill>
    </fill>
    <fill>
      <patternFill patternType="solid">
        <fgColor rgb="FF7E003F"/>
        <bgColor indexed="64"/>
      </patternFill>
    </fill>
    <fill>
      <patternFill patternType="lightUp">
        <fgColor rgb="FF660033"/>
      </patternFill>
    </fill>
    <fill>
      <patternFill patternType="solid">
        <fgColor theme="0" tint="-4.9989318521683403E-2"/>
        <bgColor indexed="64"/>
      </patternFill>
    </fill>
    <fill>
      <patternFill patternType="solid">
        <fgColor theme="0"/>
        <bgColor indexed="64"/>
      </patternFill>
    </fill>
    <fill>
      <patternFill patternType="solid">
        <fgColor rgb="FFFFCCFF"/>
        <bgColor indexed="64"/>
      </patternFill>
    </fill>
    <fill>
      <patternFill patternType="solid">
        <fgColor rgb="FF002060"/>
        <bgColor indexed="64"/>
      </patternFill>
    </fill>
    <fill>
      <patternFill patternType="solid">
        <fgColor rgb="FF262626"/>
        <bgColor indexed="64"/>
      </patternFill>
    </fill>
    <fill>
      <patternFill patternType="lightUp">
        <fgColor auto="1"/>
      </patternFill>
    </fill>
    <fill>
      <patternFill patternType="solid">
        <fgColor theme="0" tint="-4.9989318521683403E-2"/>
        <bgColor rgb="FF660033"/>
      </patternFill>
    </fill>
    <fill>
      <patternFill patternType="solid">
        <fgColor rgb="FFFFFFFF"/>
        <bgColor indexed="64"/>
      </patternFill>
    </fill>
    <fill>
      <patternFill patternType="solid">
        <fgColor theme="1"/>
        <bgColor indexed="64"/>
      </patternFill>
    </fill>
    <fill>
      <patternFill patternType="solid">
        <fgColor rgb="FF930352"/>
        <bgColor indexed="64"/>
      </patternFill>
    </fill>
    <fill>
      <patternFill patternType="solid">
        <fgColor theme="1" tint="0.499984740745262"/>
        <bgColor indexed="64"/>
      </patternFill>
    </fill>
    <fill>
      <patternFill patternType="lightUp">
        <bgColor theme="1" tint="0.499984740745262"/>
      </patternFill>
    </fill>
    <fill>
      <patternFill patternType="solid">
        <fgColor theme="0"/>
        <bgColor rgb="FF660033"/>
      </patternFill>
    </fill>
    <fill>
      <patternFill patternType="solid">
        <fgColor theme="0" tint="-0.499984740745262"/>
        <bgColor indexed="64"/>
      </patternFill>
    </fill>
    <fill>
      <patternFill patternType="solid">
        <fgColor theme="8" tint="0.59999389629810485"/>
        <bgColor indexed="64"/>
      </patternFill>
    </fill>
  </fills>
  <borders count="116">
    <border>
      <left/>
      <right/>
      <top/>
      <bottom/>
      <diagonal/>
    </border>
    <border>
      <left/>
      <right style="medium">
        <color theme="0" tint="-4.9989318521683403E-2"/>
      </right>
      <top/>
      <bottom/>
      <diagonal/>
    </border>
    <border>
      <left style="medium">
        <color theme="0" tint="-4.9989318521683403E-2"/>
      </left>
      <right/>
      <top/>
      <bottom/>
      <diagonal/>
    </border>
    <border>
      <left/>
      <right/>
      <top style="thin">
        <color theme="0" tint="-0.499984740745262"/>
      </top>
      <bottom style="thin">
        <color theme="0" tint="-0.499984740745262"/>
      </bottom>
      <diagonal/>
    </border>
    <border>
      <left/>
      <right/>
      <top style="thin">
        <color theme="0" tint="-0.499984740745262"/>
      </top>
      <bottom style="thick">
        <color theme="0" tint="-0.499984740745262"/>
      </bottom>
      <diagonal/>
    </border>
    <border>
      <left style="thin">
        <color theme="0"/>
      </left>
      <right style="thin">
        <color theme="0"/>
      </right>
      <top/>
      <bottom style="thin">
        <color theme="0" tint="-0.499984740745262"/>
      </bottom>
      <diagonal/>
    </border>
    <border>
      <left style="thin">
        <color theme="0"/>
      </left>
      <right style="thin">
        <color theme="0"/>
      </right>
      <top/>
      <bottom/>
      <diagonal/>
    </border>
    <border>
      <left/>
      <right/>
      <top style="medium">
        <color auto="1"/>
      </top>
      <bottom/>
      <diagonal/>
    </border>
    <border>
      <left/>
      <right/>
      <top/>
      <bottom style="medium">
        <color auto="1"/>
      </bottom>
      <diagonal/>
    </border>
    <border>
      <left/>
      <right/>
      <top/>
      <bottom style="thin">
        <color theme="0" tint="-0.499984740745262"/>
      </bottom>
      <diagonal/>
    </border>
    <border>
      <left/>
      <right/>
      <top style="thin">
        <color theme="0"/>
      </top>
      <bottom/>
      <diagonal/>
    </border>
    <border>
      <left style="thin">
        <color theme="0" tint="-0.14996795556505021"/>
      </left>
      <right style="thin">
        <color theme="0" tint="-0.14996795556505021"/>
      </right>
      <top/>
      <bottom style="thin">
        <color theme="0" tint="-0.499984740745262"/>
      </bottom>
      <diagonal/>
    </border>
    <border>
      <left style="thin">
        <color theme="0" tint="-0.14996795556505021"/>
      </left>
      <right style="thin">
        <color theme="0" tint="-0.14996795556505021"/>
      </right>
      <top style="medium">
        <color auto="1"/>
      </top>
      <bottom/>
      <diagonal/>
    </border>
    <border>
      <left/>
      <right/>
      <top style="medium">
        <color theme="1" tint="0.499984740745262"/>
      </top>
      <bottom/>
      <diagonal/>
    </border>
    <border>
      <left style="thin">
        <color theme="0"/>
      </left>
      <right/>
      <top/>
      <bottom/>
      <diagonal/>
    </border>
    <border>
      <left style="thin">
        <color theme="0" tint="-0.14996795556505021"/>
      </left>
      <right style="thin">
        <color theme="0" tint="-0.14996795556505021"/>
      </right>
      <top style="medium">
        <color theme="1"/>
      </top>
      <bottom/>
      <diagonal/>
    </border>
    <border>
      <left style="thin">
        <color theme="0" tint="-0.14996795556505021"/>
      </left>
      <right style="thin">
        <color theme="0" tint="-0.14996795556505021"/>
      </right>
      <top/>
      <bottom style="medium">
        <color theme="1"/>
      </bottom>
      <diagonal/>
    </border>
    <border>
      <left/>
      <right/>
      <top style="medium">
        <color theme="1"/>
      </top>
      <bottom/>
      <diagonal/>
    </border>
    <border>
      <left/>
      <right/>
      <top/>
      <bottom style="medium">
        <color theme="1"/>
      </bottom>
      <diagonal/>
    </border>
    <border>
      <left/>
      <right style="thin">
        <color theme="0"/>
      </right>
      <top/>
      <bottom/>
      <diagonal/>
    </border>
    <border>
      <left/>
      <right/>
      <top/>
      <bottom style="thick">
        <color auto="1"/>
      </bottom>
      <diagonal/>
    </border>
    <border>
      <left/>
      <right style="thin">
        <color indexed="64"/>
      </right>
      <top style="thin">
        <color theme="0" tint="-0.499984740745262"/>
      </top>
      <bottom style="thin">
        <color theme="0" tint="-0.499984740745262"/>
      </bottom>
      <diagonal/>
    </border>
    <border>
      <left/>
      <right style="thin">
        <color theme="0" tint="-0.14996795556505021"/>
      </right>
      <top style="medium">
        <color theme="1"/>
      </top>
      <bottom style="medium">
        <color theme="1"/>
      </bottom>
      <diagonal/>
    </border>
    <border>
      <left/>
      <right/>
      <top style="medium">
        <color auto="1"/>
      </top>
      <bottom style="medium">
        <color auto="1"/>
      </bottom>
      <diagonal/>
    </border>
    <border>
      <left/>
      <right style="thin">
        <color theme="0" tint="-0.24994659260841701"/>
      </right>
      <top style="thin">
        <color theme="0" tint="-0.499984740745262"/>
      </top>
      <bottom style="thin">
        <color theme="0" tint="-0.499984740745262"/>
      </bottom>
      <diagonal/>
    </border>
    <border>
      <left style="thin">
        <color theme="0" tint="-0.24994659260841701"/>
      </left>
      <right style="thin">
        <color theme="0" tint="-0.24994659260841701"/>
      </right>
      <top style="thin">
        <color theme="0" tint="-0.499984740745262"/>
      </top>
      <bottom style="thin">
        <color theme="0" tint="-0.499984740745262"/>
      </bottom>
      <diagonal/>
    </border>
    <border>
      <left style="thin">
        <color theme="0" tint="-0.24994659260841701"/>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bottom/>
      <diagonal/>
    </border>
    <border>
      <left style="thin">
        <color theme="0" tint="-0.499984740745262"/>
      </left>
      <right style="thin">
        <color theme="0"/>
      </right>
      <top/>
      <bottom/>
      <diagonal/>
    </border>
    <border>
      <left style="thin">
        <color theme="0"/>
      </left>
      <right style="thin">
        <color theme="0" tint="-0.499984740745262"/>
      </right>
      <top/>
      <bottom/>
      <diagonal/>
    </border>
    <border>
      <left style="thin">
        <color theme="0" tint="-0.499984740745262"/>
      </left>
      <right style="thin">
        <color theme="0"/>
      </right>
      <top/>
      <bottom style="thin">
        <color theme="0" tint="-0.499984740745262"/>
      </bottom>
      <diagonal/>
    </border>
    <border>
      <left style="thin">
        <color theme="0"/>
      </left>
      <right style="thin">
        <color theme="0" tint="-0.499984740745262"/>
      </right>
      <top/>
      <bottom style="thin">
        <color theme="0" tint="-0.499984740745262"/>
      </bottom>
      <diagonal/>
    </border>
    <border>
      <left style="medium">
        <color theme="0" tint="-4.9989318521683403E-2"/>
      </left>
      <right style="medium">
        <color theme="0" tint="-4.9989318521683403E-2"/>
      </right>
      <top/>
      <bottom/>
      <diagonal/>
    </border>
    <border>
      <left style="medium">
        <color theme="0" tint="-4.9989318521683403E-2"/>
      </left>
      <right style="medium">
        <color theme="0" tint="-4.9989318521683403E-2"/>
      </right>
      <top/>
      <bottom style="thin">
        <color theme="0" tint="-0.499984740745262"/>
      </bottom>
      <diagonal/>
    </border>
    <border>
      <left/>
      <right/>
      <top style="thick">
        <color auto="1"/>
      </top>
      <bottom/>
      <diagonal/>
    </border>
    <border>
      <left/>
      <right/>
      <top/>
      <bottom style="thin">
        <color indexed="64"/>
      </bottom>
      <diagonal/>
    </border>
    <border>
      <left/>
      <right/>
      <top style="thin">
        <color auto="1"/>
      </top>
      <bottom style="thin">
        <color auto="1"/>
      </bottom>
      <diagonal/>
    </border>
    <border>
      <left/>
      <right/>
      <top style="thin">
        <color auto="1"/>
      </top>
      <bottom/>
      <diagonal/>
    </border>
    <border>
      <left/>
      <right/>
      <top style="thin">
        <color auto="1"/>
      </top>
      <bottom style="thin">
        <color theme="0" tint="-0.34998626667073579"/>
      </bottom>
      <diagonal/>
    </border>
    <border>
      <left/>
      <right/>
      <top style="thin">
        <color theme="0" tint="-0.34998626667073579"/>
      </top>
      <bottom style="thin">
        <color theme="0" tint="-0.34998626667073579"/>
      </bottom>
      <diagonal/>
    </border>
    <border>
      <left/>
      <right/>
      <top style="thin">
        <color theme="0" tint="-0.34998626667073579"/>
      </top>
      <bottom style="medium">
        <color auto="1"/>
      </bottom>
      <diagonal/>
    </border>
    <border>
      <left/>
      <right/>
      <top style="thin">
        <color theme="0" tint="-0.499984740745262"/>
      </top>
      <bottom style="thick">
        <color auto="1"/>
      </bottom>
      <diagonal/>
    </border>
    <border>
      <left/>
      <right/>
      <top/>
      <bottom style="thin">
        <color theme="0" tint="-0.14996795556505021"/>
      </bottom>
      <diagonal/>
    </border>
    <border>
      <left/>
      <right/>
      <top style="thin">
        <color theme="0" tint="-0.14996795556505021"/>
      </top>
      <bottom style="thin">
        <color theme="0" tint="-0.14996795556505021"/>
      </bottom>
      <diagonal/>
    </border>
    <border>
      <left/>
      <right/>
      <top style="thin">
        <color theme="0" tint="-0.14996795556505021"/>
      </top>
      <bottom style="thick">
        <color auto="1"/>
      </bottom>
      <diagonal/>
    </border>
    <border>
      <left/>
      <right/>
      <top style="thin">
        <color theme="0" tint="-0.14996795556505021"/>
      </top>
      <bottom/>
      <diagonal/>
    </border>
    <border>
      <left/>
      <right/>
      <top style="thin">
        <color auto="1"/>
      </top>
      <bottom style="thick">
        <color auto="1"/>
      </bottom>
      <diagonal/>
    </border>
    <border>
      <left/>
      <right style="thin">
        <color auto="1"/>
      </right>
      <top style="thin">
        <color auto="1"/>
      </top>
      <bottom style="thin">
        <color auto="1"/>
      </bottom>
      <diagonal/>
    </border>
    <border>
      <left/>
      <right style="thin">
        <color auto="1"/>
      </right>
      <top style="thin">
        <color auto="1"/>
      </top>
      <bottom style="thick">
        <color auto="1"/>
      </bottom>
      <diagonal/>
    </border>
    <border>
      <left style="medium">
        <color theme="0" tint="-4.9989318521683403E-2"/>
      </left>
      <right style="medium">
        <color theme="0" tint="-4.9989318521683403E-2"/>
      </right>
      <top/>
      <bottom style="thin">
        <color auto="1"/>
      </bottom>
      <diagonal/>
    </border>
    <border>
      <left style="medium">
        <color theme="0" tint="-4.9989318521683403E-2"/>
      </left>
      <right/>
      <top/>
      <bottom style="medium">
        <color theme="0" tint="-4.9989318521683403E-2"/>
      </bottom>
      <diagonal/>
    </border>
    <border>
      <left/>
      <right/>
      <top/>
      <bottom style="medium">
        <color theme="0" tint="-4.9989318521683403E-2"/>
      </bottom>
      <diagonal/>
    </border>
    <border>
      <left/>
      <right style="medium">
        <color theme="0" tint="-4.9989318521683403E-2"/>
      </right>
      <top/>
      <bottom style="medium">
        <color theme="0" tint="-4.9989318521683403E-2"/>
      </bottom>
      <diagonal/>
    </border>
    <border>
      <left style="medium">
        <color theme="0" tint="-4.9989318521683403E-2"/>
      </left>
      <right/>
      <top/>
      <bottom style="thin">
        <color auto="1"/>
      </bottom>
      <diagonal/>
    </border>
    <border>
      <left/>
      <right/>
      <top style="thick">
        <color indexed="64"/>
      </top>
      <bottom style="thin">
        <color indexed="64"/>
      </bottom>
      <diagonal/>
    </border>
    <border>
      <left/>
      <right style="thin">
        <color indexed="64"/>
      </right>
      <top style="thick">
        <color indexed="64"/>
      </top>
      <bottom style="thin">
        <color indexed="64"/>
      </bottom>
      <diagonal/>
    </border>
    <border>
      <left/>
      <right style="medium">
        <color theme="0" tint="-4.9989318521683403E-2"/>
      </right>
      <top style="thin">
        <color auto="1"/>
      </top>
      <bottom style="thin">
        <color auto="1"/>
      </bottom>
      <diagonal/>
    </border>
    <border>
      <left style="medium">
        <color theme="0" tint="-4.9989318521683403E-2"/>
      </left>
      <right style="medium">
        <color theme="0" tint="-4.9989318521683403E-2"/>
      </right>
      <top style="thin">
        <color auto="1"/>
      </top>
      <bottom style="thin">
        <color auto="1"/>
      </bottom>
      <diagonal/>
    </border>
    <border>
      <left style="medium">
        <color theme="0" tint="-4.9989318521683403E-2"/>
      </left>
      <right/>
      <top style="thin">
        <color auto="1"/>
      </top>
      <bottom style="thin">
        <color auto="1"/>
      </bottom>
      <diagonal/>
    </border>
    <border>
      <left/>
      <right style="thin">
        <color indexed="64"/>
      </right>
      <top/>
      <bottom/>
      <diagonal/>
    </border>
    <border>
      <left style="thin">
        <color auto="1"/>
      </left>
      <right style="thin">
        <color auto="1"/>
      </right>
      <top style="thin">
        <color auto="1"/>
      </top>
      <bottom style="thin">
        <color auto="1"/>
      </bottom>
      <diagonal/>
    </border>
    <border>
      <left style="thin">
        <color auto="1"/>
      </left>
      <right/>
      <top/>
      <bottom/>
      <diagonal/>
    </border>
    <border>
      <left style="thin">
        <color auto="1"/>
      </left>
      <right/>
      <top/>
      <bottom style="thin">
        <color theme="0" tint="-0.499984740745262"/>
      </bottom>
      <diagonal/>
    </border>
    <border>
      <left/>
      <right style="thin">
        <color auto="1"/>
      </right>
      <top/>
      <bottom style="thin">
        <color theme="0" tint="-0.499984740745262"/>
      </bottom>
      <diagonal/>
    </border>
    <border>
      <left style="thin">
        <color auto="1"/>
      </left>
      <right/>
      <top style="thin">
        <color theme="0" tint="-0.499984740745262"/>
      </top>
      <bottom style="thin">
        <color theme="0" tint="-0.499984740745262"/>
      </bottom>
      <diagonal/>
    </border>
    <border>
      <left style="thin">
        <color theme="0"/>
      </left>
      <right/>
      <top/>
      <bottom style="thin">
        <color theme="0" tint="-0.499984740745262"/>
      </bottom>
      <diagonal/>
    </border>
    <border>
      <left/>
      <right/>
      <top style="thin">
        <color auto="1"/>
      </top>
      <bottom style="medium">
        <color auto="1"/>
      </bottom>
      <diagonal/>
    </border>
    <border>
      <left style="thin">
        <color theme="0"/>
      </left>
      <right/>
      <top style="thin">
        <color theme="0"/>
      </top>
      <bottom style="thin">
        <color theme="0"/>
      </bottom>
      <diagonal/>
    </border>
    <border>
      <left style="thin">
        <color theme="0"/>
      </left>
      <right style="thin">
        <color auto="1"/>
      </right>
      <top/>
      <bottom/>
      <diagonal/>
    </border>
    <border>
      <left/>
      <right style="thin">
        <color theme="0" tint="-0.14996795556505021"/>
      </right>
      <top style="thin">
        <color theme="0" tint="-0.499984740745262"/>
      </top>
      <bottom style="thin">
        <color theme="0" tint="-0.14996795556505021"/>
      </bottom>
      <diagonal/>
    </border>
    <border>
      <left style="thin">
        <color theme="0" tint="-0.14996795556505021"/>
      </left>
      <right style="thin">
        <color theme="0" tint="-0.14996795556505021"/>
      </right>
      <top style="thin">
        <color theme="0" tint="-0.499984740745262"/>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right style="thin">
        <color theme="0" tint="-0.14996795556505021"/>
      </right>
      <top style="thin">
        <color theme="0" tint="-0.14996795556505021"/>
      </top>
      <bottom style="medium">
        <color theme="1"/>
      </bottom>
      <diagonal/>
    </border>
    <border>
      <left style="thin">
        <color theme="0" tint="-0.14996795556505021"/>
      </left>
      <right style="thin">
        <color theme="0" tint="-0.14996795556505021"/>
      </right>
      <top style="thin">
        <color theme="0" tint="-0.14996795556505021"/>
      </top>
      <bottom style="medium">
        <color theme="1"/>
      </bottom>
      <diagonal/>
    </border>
    <border>
      <left/>
      <right/>
      <top style="thin">
        <color theme="0" tint="-0.499984740745262"/>
      </top>
      <bottom style="thin">
        <color theme="0" tint="-0.14996795556505021"/>
      </bottom>
      <diagonal/>
    </border>
    <border>
      <left/>
      <right/>
      <top style="thin">
        <color theme="0" tint="-0.14996795556505021"/>
      </top>
      <bottom style="medium">
        <color theme="1"/>
      </bottom>
      <diagonal/>
    </border>
    <border>
      <left/>
      <right style="thin">
        <color theme="0" tint="-0.14996795556505021"/>
      </right>
      <top style="medium">
        <color theme="1"/>
      </top>
      <bottom style="thick">
        <color theme="1"/>
      </bottom>
      <diagonal/>
    </border>
    <border>
      <left style="thin">
        <color theme="0" tint="-0.14996795556505021"/>
      </left>
      <right style="thin">
        <color theme="0" tint="-0.14996795556505021"/>
      </right>
      <top style="medium">
        <color theme="1"/>
      </top>
      <bottom style="thick">
        <color theme="1"/>
      </bottom>
      <diagonal/>
    </border>
    <border>
      <left style="thin">
        <color auto="1"/>
      </left>
      <right style="thin">
        <color auto="1"/>
      </right>
      <top style="thin">
        <color theme="0" tint="-0.499984740745262"/>
      </top>
      <bottom style="thin">
        <color auto="1"/>
      </bottom>
      <diagonal/>
    </border>
    <border>
      <left style="thin">
        <color auto="1"/>
      </left>
      <right style="thin">
        <color theme="0" tint="-0.499984740745262"/>
      </right>
      <top style="thin">
        <color theme="0" tint="-0.499984740745262"/>
      </top>
      <bottom style="thin">
        <color auto="1"/>
      </bottom>
      <diagonal/>
    </border>
    <border>
      <left style="thin">
        <color auto="1"/>
      </left>
      <right style="thin">
        <color auto="1"/>
      </right>
      <top style="thin">
        <color auto="1"/>
      </top>
      <bottom style="thin">
        <color theme="0" tint="-0.499984740745262"/>
      </bottom>
      <diagonal/>
    </border>
    <border>
      <left style="thin">
        <color auto="1"/>
      </left>
      <right style="thin">
        <color theme="0" tint="-0.499984740745262"/>
      </right>
      <top style="thin">
        <color auto="1"/>
      </top>
      <bottom style="thin">
        <color theme="0" tint="-0.499984740745262"/>
      </bottom>
      <diagonal/>
    </border>
    <border>
      <left/>
      <right style="thin">
        <color theme="0"/>
      </right>
      <top style="thin">
        <color theme="0"/>
      </top>
      <bottom/>
      <diagonal/>
    </border>
    <border>
      <left style="thin">
        <color theme="0" tint="-0.499984740745262"/>
      </left>
      <right style="thin">
        <color indexed="64"/>
      </right>
      <top style="thin">
        <color theme="0" tint="-0.499984740745262"/>
      </top>
      <bottom style="thin">
        <color theme="0" tint="-0.499984740745262"/>
      </bottom>
      <diagonal/>
    </border>
    <border>
      <left/>
      <right style="thin">
        <color theme="0"/>
      </right>
      <top style="medium">
        <color auto="1"/>
      </top>
      <bottom/>
      <diagonal/>
    </border>
    <border>
      <left style="thin">
        <color theme="0"/>
      </left>
      <right style="thin">
        <color theme="0"/>
      </right>
      <top style="medium">
        <color auto="1"/>
      </top>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style="thin">
        <color indexed="64"/>
      </right>
      <top style="thin">
        <color theme="0" tint="-0.499984740745262"/>
      </top>
      <bottom/>
      <diagonal/>
    </border>
    <border>
      <left style="thin">
        <color auto="1"/>
      </left>
      <right style="thin">
        <color theme="0" tint="-0.499984740745262"/>
      </right>
      <top style="thin">
        <color theme="0" tint="-0.499984740745262"/>
      </top>
      <bottom style="thin">
        <color theme="0" tint="-0.499984740745262"/>
      </bottom>
      <diagonal/>
    </border>
    <border>
      <left/>
      <right/>
      <top style="thin">
        <color theme="1" tint="0.499984740745262"/>
      </top>
      <bottom style="thin">
        <color theme="1" tint="0.499984740745262"/>
      </bottom>
      <diagonal/>
    </border>
    <border>
      <left style="thin">
        <color theme="0" tint="-0.499984740745262"/>
      </left>
      <right style="thin">
        <color theme="0" tint="-0.499984740745262"/>
      </right>
      <top style="thin">
        <color auto="1"/>
      </top>
      <bottom style="thin">
        <color theme="0" tint="-0.499984740745262"/>
      </bottom>
      <diagonal/>
    </border>
    <border>
      <left style="thin">
        <color theme="0" tint="-0.499984740745262"/>
      </left>
      <right style="thin">
        <color auto="1"/>
      </right>
      <top style="thin">
        <color auto="1"/>
      </top>
      <bottom style="thin">
        <color theme="0" tint="-0.499984740745262"/>
      </bottom>
      <diagonal/>
    </border>
    <border>
      <left style="thin">
        <color auto="1"/>
      </left>
      <right style="thin">
        <color theme="0" tint="-0.499984740745262"/>
      </right>
      <top style="thin">
        <color theme="0" tint="-0.499984740745262"/>
      </top>
      <bottom/>
      <diagonal/>
    </border>
    <border>
      <left/>
      <right style="thin">
        <color indexed="64"/>
      </right>
      <top style="thin">
        <color theme="0" tint="-0.499984740745262"/>
      </top>
      <bottom style="thick">
        <color auto="1"/>
      </bottom>
      <diagonal/>
    </border>
    <border>
      <left/>
      <right/>
      <top style="thin">
        <color auto="1"/>
      </top>
      <bottom style="hair">
        <color auto="1"/>
      </bottom>
      <diagonal/>
    </border>
    <border>
      <left/>
      <right style="thin">
        <color theme="0" tint="-0.14996795556505021"/>
      </right>
      <top style="medium">
        <color theme="1"/>
      </top>
      <bottom/>
      <diagonal/>
    </border>
    <border>
      <left/>
      <right style="thin">
        <color theme="0" tint="-0.14996795556505021"/>
      </right>
      <top/>
      <bottom style="medium">
        <color theme="1"/>
      </bottom>
      <diagonal/>
    </border>
    <border>
      <left/>
      <right style="thin">
        <color auto="1"/>
      </right>
      <top style="medium">
        <color auto="1"/>
      </top>
      <bottom style="double">
        <color auto="1"/>
      </bottom>
      <diagonal/>
    </border>
    <border>
      <left style="thin">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right style="thin">
        <color auto="1"/>
      </right>
      <top/>
      <bottom style="double">
        <color auto="1"/>
      </bottom>
      <diagonal/>
    </border>
    <border>
      <left/>
      <right style="thin">
        <color auto="1"/>
      </right>
      <top style="double">
        <color auto="1"/>
      </top>
      <bottom/>
      <diagonal/>
    </border>
    <border>
      <left style="thin">
        <color auto="1"/>
      </left>
      <right style="thin">
        <color auto="1"/>
      </right>
      <top style="double">
        <color auto="1"/>
      </top>
      <bottom/>
      <diagonal/>
    </border>
    <border>
      <left style="thin">
        <color auto="1"/>
      </left>
      <right style="thin">
        <color auto="1"/>
      </right>
      <top/>
      <bottom/>
      <diagonal/>
    </border>
    <border>
      <left style="thin">
        <color auto="1"/>
      </left>
      <right style="thin">
        <color auto="1"/>
      </right>
      <top style="thin">
        <color theme="0" tint="-0.499984740745262"/>
      </top>
      <bottom style="thin">
        <color theme="0" tint="-0.499984740745262"/>
      </bottom>
      <diagonal/>
    </border>
    <border>
      <left style="thin">
        <color theme="0"/>
      </left>
      <right/>
      <top style="thin">
        <color theme="0"/>
      </top>
      <bottom/>
      <diagonal/>
    </border>
    <border>
      <left/>
      <right style="thin">
        <color theme="0" tint="-0.499984740745262"/>
      </right>
      <top/>
      <bottom style="thin">
        <color theme="0" tint="-0.499984740745262"/>
      </bottom>
      <diagonal/>
    </border>
    <border>
      <left style="thin">
        <color theme="0" tint="-0.14996795556505021"/>
      </left>
      <right/>
      <top style="thin">
        <color theme="0" tint="-0.14996795556505021"/>
      </top>
      <bottom style="thin">
        <color theme="0" tint="-0.14996795556505021"/>
      </bottom>
      <diagonal/>
    </border>
    <border>
      <left style="thin">
        <color theme="0" tint="-0.14996795556505021"/>
      </left>
      <right/>
      <top style="thin">
        <color theme="0" tint="-0.14996795556505021"/>
      </top>
      <bottom style="medium">
        <color theme="1"/>
      </bottom>
      <diagonal/>
    </border>
    <border>
      <left style="thin">
        <color theme="0" tint="-0.14996795556505021"/>
      </left>
      <right/>
      <top style="medium">
        <color theme="1"/>
      </top>
      <bottom style="thick">
        <color theme="1"/>
      </bottom>
      <diagonal/>
    </border>
  </borders>
  <cellStyleXfs count="1">
    <xf numFmtId="0" fontId="0" fillId="0" borderId="0"/>
  </cellStyleXfs>
  <cellXfs count="1249">
    <xf numFmtId="0" fontId="0" fillId="0" borderId="0" xfId="0"/>
    <xf numFmtId="0" fontId="5" fillId="4" borderId="2" xfId="0" applyFont="1" applyFill="1" applyBorder="1" applyAlignment="1">
      <alignment horizontal="center" vertical="center"/>
    </xf>
    <xf numFmtId="0" fontId="5" fillId="4" borderId="0" xfId="0" applyFont="1" applyFill="1" applyAlignment="1">
      <alignment horizontal="center" vertical="center"/>
    </xf>
    <xf numFmtId="0" fontId="5" fillId="4" borderId="1" xfId="0" applyFont="1" applyFill="1" applyBorder="1" applyAlignment="1">
      <alignment horizontal="center" vertical="center"/>
    </xf>
    <xf numFmtId="0" fontId="6" fillId="4" borderId="2" xfId="0" applyFont="1" applyFill="1" applyBorder="1" applyAlignment="1">
      <alignment horizontal="center" vertical="center"/>
    </xf>
    <xf numFmtId="0" fontId="6" fillId="4" borderId="0" xfId="0" applyFont="1" applyFill="1" applyAlignment="1">
      <alignment horizontal="center" vertical="center"/>
    </xf>
    <xf numFmtId="0" fontId="6" fillId="4" borderId="0" xfId="0" applyFont="1" applyFill="1" applyAlignment="1">
      <alignment horizontal="center" vertical="center" wrapText="1"/>
    </xf>
    <xf numFmtId="0" fontId="6" fillId="4" borderId="1" xfId="0" applyFont="1" applyFill="1" applyBorder="1" applyAlignment="1">
      <alignment horizontal="center" vertical="center"/>
    </xf>
    <xf numFmtId="0" fontId="0" fillId="8" borderId="0" xfId="0" applyFill="1"/>
    <xf numFmtId="0" fontId="1" fillId="8" borderId="0" xfId="0" applyFont="1" applyFill="1" applyAlignment="1">
      <alignment horizontal="center"/>
    </xf>
    <xf numFmtId="49" fontId="15" fillId="8" borderId="0" xfId="0" applyNumberFormat="1" applyFont="1" applyFill="1" applyAlignment="1">
      <alignment horizontal="center" vertical="top"/>
    </xf>
    <xf numFmtId="0" fontId="11" fillId="0" borderId="0" xfId="0" applyFont="1" applyAlignment="1">
      <alignment vertical="center"/>
    </xf>
    <xf numFmtId="49" fontId="15" fillId="8" borderId="0" xfId="0" applyNumberFormat="1" applyFont="1" applyFill="1" applyAlignment="1">
      <alignment vertical="center"/>
    </xf>
    <xf numFmtId="0" fontId="5" fillId="4" borderId="2" xfId="0" applyFont="1" applyFill="1" applyBorder="1" applyAlignment="1">
      <alignment horizontal="center" vertical="center" wrapText="1"/>
    </xf>
    <xf numFmtId="0" fontId="0" fillId="10" borderId="0" xfId="0" applyFill="1"/>
    <xf numFmtId="0" fontId="2" fillId="8" borderId="0" xfId="0" applyFont="1" applyFill="1"/>
    <xf numFmtId="49" fontId="15" fillId="8" borderId="0" xfId="0" applyNumberFormat="1" applyFont="1" applyFill="1" applyAlignment="1">
      <alignment vertical="top"/>
    </xf>
    <xf numFmtId="0" fontId="0" fillId="8" borderId="0" xfId="0" applyFill="1" applyAlignment="1">
      <alignment horizontal="left"/>
    </xf>
    <xf numFmtId="0" fontId="13" fillId="0" borderId="0" xfId="0" applyFont="1" applyAlignment="1">
      <alignment horizontal="center" vertical="center"/>
    </xf>
    <xf numFmtId="0" fontId="0" fillId="8" borderId="0" xfId="0" applyFill="1" applyAlignment="1">
      <alignment horizontal="center" vertical="center"/>
    </xf>
    <xf numFmtId="2" fontId="17" fillId="3" borderId="0" xfId="0" applyNumberFormat="1" applyFont="1" applyFill="1" applyAlignment="1">
      <alignment horizontal="center" vertical="center"/>
    </xf>
    <xf numFmtId="0" fontId="11" fillId="0" borderId="0" xfId="0" applyFont="1" applyAlignment="1">
      <alignment vertical="center" wrapText="1"/>
    </xf>
    <xf numFmtId="0" fontId="26" fillId="8" borderId="0" xfId="0" applyFont="1" applyFill="1"/>
    <xf numFmtId="0" fontId="13" fillId="8" borderId="0" xfId="0" applyFont="1" applyFill="1" applyAlignment="1">
      <alignment horizontal="center" vertical="center"/>
    </xf>
    <xf numFmtId="0" fontId="11" fillId="0" borderId="0" xfId="0" applyFont="1" applyAlignment="1">
      <alignment vertical="top" wrapText="1"/>
    </xf>
    <xf numFmtId="0" fontId="18" fillId="0" borderId="0" xfId="0" applyFont="1" applyAlignment="1">
      <alignment vertical="top" wrapText="1"/>
    </xf>
    <xf numFmtId="0" fontId="28" fillId="0" borderId="0" xfId="0" applyFont="1" applyAlignment="1">
      <alignment vertical="center"/>
    </xf>
    <xf numFmtId="0" fontId="11" fillId="0" borderId="0" xfId="0" applyFont="1" applyAlignment="1">
      <alignment vertical="top"/>
    </xf>
    <xf numFmtId="0" fontId="74" fillId="0" borderId="0" xfId="0" applyFont="1" applyAlignment="1">
      <alignment vertical="top"/>
    </xf>
    <xf numFmtId="0" fontId="18" fillId="0" borderId="0" xfId="0" applyFont="1" applyAlignment="1">
      <alignment vertical="top"/>
    </xf>
    <xf numFmtId="0" fontId="18" fillId="0" borderId="0" xfId="0" applyFont="1" applyAlignment="1">
      <alignment horizontal="left" vertical="top" wrapText="1"/>
    </xf>
    <xf numFmtId="0" fontId="18" fillId="0" borderId="0" xfId="0" applyFont="1" applyAlignment="1">
      <alignment horizontal="center" vertical="top"/>
    </xf>
    <xf numFmtId="0" fontId="0" fillId="7" borderId="0" xfId="0" applyFill="1"/>
    <xf numFmtId="0" fontId="0" fillId="7" borderId="3" xfId="0" applyFill="1" applyBorder="1" applyAlignment="1">
      <alignment horizontal="center" vertical="center"/>
    </xf>
    <xf numFmtId="0" fontId="12" fillId="7" borderId="3" xfId="0" applyFont="1" applyFill="1" applyBorder="1" applyAlignment="1">
      <alignment vertical="center" wrapText="1"/>
    </xf>
    <xf numFmtId="0" fontId="84" fillId="7" borderId="3" xfId="0" applyFont="1" applyFill="1" applyBorder="1" applyAlignment="1">
      <alignment horizontal="center" vertical="center" wrapText="1"/>
    </xf>
    <xf numFmtId="0" fontId="84" fillId="12" borderId="3" xfId="0" applyFont="1" applyFill="1" applyBorder="1" applyAlignment="1">
      <alignment vertical="center" wrapText="1"/>
    </xf>
    <xf numFmtId="0" fontId="10" fillId="7" borderId="3" xfId="0" applyFont="1" applyFill="1" applyBorder="1" applyAlignment="1">
      <alignment horizontal="center" vertical="center"/>
    </xf>
    <xf numFmtId="0" fontId="14" fillId="8" borderId="0" xfId="0" applyFont="1" applyFill="1" applyAlignment="1">
      <alignment horizontal="left" vertical="top" wrapText="1" indent="1"/>
    </xf>
    <xf numFmtId="0" fontId="0" fillId="8" borderId="0" xfId="0" applyFill="1" applyProtection="1">
      <protection locked="0"/>
    </xf>
    <xf numFmtId="0" fontId="89" fillId="8" borderId="0" xfId="0" applyFont="1" applyFill="1" applyProtection="1">
      <protection locked="0"/>
    </xf>
    <xf numFmtId="0" fontId="90" fillId="8" borderId="0" xfId="0" applyFont="1" applyFill="1" applyProtection="1">
      <protection locked="0"/>
    </xf>
    <xf numFmtId="0" fontId="91" fillId="8" borderId="0" xfId="0" applyFont="1" applyFill="1" applyProtection="1">
      <protection locked="0"/>
    </xf>
    <xf numFmtId="0" fontId="1" fillId="8" borderId="0" xfId="0" applyFont="1" applyFill="1" applyAlignment="1" applyProtection="1">
      <alignment wrapText="1"/>
      <protection locked="0"/>
    </xf>
    <xf numFmtId="0" fontId="1" fillId="8" borderId="0" xfId="0" applyFont="1" applyFill="1" applyAlignment="1" applyProtection="1">
      <alignment horizontal="center"/>
      <protection locked="0"/>
    </xf>
    <xf numFmtId="0" fontId="29" fillId="8" borderId="8" xfId="0" applyFont="1" applyFill="1" applyBorder="1" applyProtection="1">
      <protection locked="0"/>
    </xf>
    <xf numFmtId="0" fontId="0" fillId="8" borderId="8" xfId="0" applyFill="1" applyBorder="1" applyProtection="1">
      <protection locked="0"/>
    </xf>
    <xf numFmtId="0" fontId="29" fillId="8" borderId="7" xfId="0" applyFont="1" applyFill="1" applyBorder="1" applyProtection="1">
      <protection locked="0"/>
    </xf>
    <xf numFmtId="0" fontId="29" fillId="8" borderId="0" xfId="0" applyFont="1" applyFill="1" applyProtection="1">
      <protection locked="0"/>
    </xf>
    <xf numFmtId="0" fontId="31" fillId="8" borderId="0" xfId="0" applyFont="1" applyFill="1" applyAlignment="1" applyProtection="1">
      <alignment horizontal="left" wrapText="1" indent="1"/>
      <protection locked="0"/>
    </xf>
    <xf numFmtId="0" fontId="2" fillId="8" borderId="0" xfId="0" applyFont="1" applyFill="1" applyProtection="1">
      <protection locked="0"/>
    </xf>
    <xf numFmtId="0" fontId="3" fillId="8" borderId="0" xfId="0" applyFont="1" applyFill="1" applyAlignment="1" applyProtection="1">
      <alignment horizontal="left" wrapText="1" indent="1"/>
      <protection locked="0"/>
    </xf>
    <xf numFmtId="0" fontId="71" fillId="8" borderId="0" xfId="0" applyFont="1" applyFill="1" applyAlignment="1" applyProtection="1">
      <alignment horizontal="left" wrapText="1"/>
      <protection locked="0"/>
    </xf>
    <xf numFmtId="0" fontId="10" fillId="8" borderId="0" xfId="0" applyFont="1" applyFill="1" applyAlignment="1" applyProtection="1">
      <alignment horizontal="left" wrapText="1"/>
      <protection locked="0"/>
    </xf>
    <xf numFmtId="0" fontId="44" fillId="10" borderId="0" xfId="0" applyFont="1" applyFill="1" applyAlignment="1" applyProtection="1">
      <alignment vertical="center" wrapText="1"/>
      <protection locked="0"/>
    </xf>
    <xf numFmtId="0" fontId="41" fillId="9" borderId="0" xfId="0" applyFont="1" applyFill="1" applyAlignment="1" applyProtection="1">
      <alignment horizontal="center" wrapText="1"/>
      <protection locked="0"/>
    </xf>
    <xf numFmtId="0" fontId="82" fillId="8" borderId="0" xfId="0" applyFont="1" applyFill="1" applyAlignment="1" applyProtection="1">
      <alignment horizontal="left" vertical="center" wrapText="1"/>
      <protection locked="0"/>
    </xf>
    <xf numFmtId="0" fontId="44" fillId="8" borderId="0" xfId="0" applyFont="1" applyFill="1" applyAlignment="1" applyProtection="1">
      <alignment horizontal="left" vertical="center" wrapText="1"/>
      <protection locked="0"/>
    </xf>
    <xf numFmtId="0" fontId="6" fillId="2" borderId="0" xfId="0" applyFont="1" applyFill="1" applyAlignment="1" applyProtection="1">
      <alignment horizontal="center" vertical="center" wrapText="1"/>
      <protection locked="0"/>
    </xf>
    <xf numFmtId="0" fontId="3" fillId="8" borderId="0" xfId="0" applyFont="1" applyFill="1" applyAlignment="1" applyProtection="1">
      <alignment horizontal="left" vertical="center" wrapText="1" indent="1"/>
      <protection locked="0"/>
    </xf>
    <xf numFmtId="49" fontId="15" fillId="8" borderId="0" xfId="0" applyNumberFormat="1" applyFont="1" applyFill="1" applyAlignment="1" applyProtection="1">
      <alignment vertical="top"/>
      <protection locked="0"/>
    </xf>
    <xf numFmtId="0" fontId="9" fillId="8" borderId="0" xfId="0" applyFont="1" applyFill="1" applyProtection="1">
      <protection locked="0"/>
    </xf>
    <xf numFmtId="0" fontId="3" fillId="8" borderId="0" xfId="0" applyFont="1" applyFill="1" applyAlignment="1" applyProtection="1">
      <alignment horizontal="left" vertical="top" wrapText="1"/>
      <protection locked="0"/>
    </xf>
    <xf numFmtId="0" fontId="3" fillId="8" borderId="0" xfId="0" applyFont="1" applyFill="1" applyAlignment="1" applyProtection="1">
      <alignment horizontal="left" vertical="top" wrapText="1" indent="1"/>
      <protection locked="0"/>
    </xf>
    <xf numFmtId="0" fontId="0" fillId="8" borderId="0" xfId="0" applyFill="1" applyAlignment="1" applyProtection="1">
      <alignment horizontal="left" vertical="top" indent="1"/>
      <protection locked="0"/>
    </xf>
    <xf numFmtId="0" fontId="0" fillId="8" borderId="0" xfId="0" applyFill="1" applyAlignment="1" applyProtection="1">
      <alignment horizontal="center"/>
      <protection locked="0"/>
    </xf>
    <xf numFmtId="0" fontId="6" fillId="8" borderId="0" xfId="0" applyFont="1" applyFill="1" applyAlignment="1" applyProtection="1">
      <alignment horizontal="center" vertical="center"/>
      <protection locked="0"/>
    </xf>
    <xf numFmtId="0" fontId="82" fillId="8" borderId="0" xfId="0" applyFont="1" applyFill="1" applyProtection="1">
      <protection locked="0"/>
    </xf>
    <xf numFmtId="0" fontId="35" fillId="8" borderId="0" xfId="0" applyFont="1" applyFill="1" applyAlignment="1" applyProtection="1">
      <alignment horizontal="center" vertical="center" wrapText="1"/>
      <protection locked="0"/>
    </xf>
    <xf numFmtId="0" fontId="13" fillId="8" borderId="0" xfId="0" applyFont="1" applyFill="1" applyAlignment="1" applyProtection="1">
      <alignment horizontal="right"/>
      <protection locked="0"/>
    </xf>
    <xf numFmtId="0" fontId="23" fillId="8" borderId="0" xfId="0" applyFont="1" applyFill="1" applyAlignment="1" applyProtection="1">
      <alignment horizontal="center" vertical="center"/>
      <protection locked="0"/>
    </xf>
    <xf numFmtId="0" fontId="58" fillId="8" borderId="0" xfId="0" applyFont="1" applyFill="1" applyAlignment="1" applyProtection="1">
      <alignment horizontal="right" vertical="center"/>
      <protection locked="0"/>
    </xf>
    <xf numFmtId="0" fontId="13" fillId="8" borderId="0" xfId="0" applyFont="1" applyFill="1" applyAlignment="1" applyProtection="1">
      <alignment horizontal="center" vertical="center" wrapText="1"/>
      <protection locked="0"/>
    </xf>
    <xf numFmtId="0" fontId="6" fillId="8" borderId="0" xfId="0" applyFont="1" applyFill="1" applyAlignment="1" applyProtection="1">
      <alignment horizontal="center" vertical="center" wrapText="1"/>
      <protection locked="0"/>
    </xf>
    <xf numFmtId="0" fontId="60" fillId="0" borderId="0" xfId="0" applyFont="1" applyAlignment="1" applyProtection="1">
      <alignment wrapText="1"/>
      <protection locked="0"/>
    </xf>
    <xf numFmtId="0" fontId="60" fillId="8" borderId="0" xfId="0" applyFont="1" applyFill="1" applyAlignment="1" applyProtection="1">
      <alignment wrapText="1"/>
      <protection locked="0"/>
    </xf>
    <xf numFmtId="0" fontId="13" fillId="8" borderId="0" xfId="0" applyFont="1" applyFill="1" applyAlignment="1" applyProtection="1">
      <alignment horizontal="center" vertical="center"/>
      <protection locked="0"/>
    </xf>
    <xf numFmtId="0" fontId="7" fillId="8" borderId="0" xfId="0" applyFont="1" applyFill="1" applyAlignment="1" applyProtection="1">
      <alignment horizontal="center" vertical="center"/>
      <protection locked="0"/>
    </xf>
    <xf numFmtId="0" fontId="5" fillId="8" borderId="0" xfId="0" applyFont="1" applyFill="1" applyAlignment="1" applyProtection="1">
      <alignment horizontal="left" vertical="center" wrapText="1"/>
      <protection locked="0"/>
    </xf>
    <xf numFmtId="0" fontId="7" fillId="8" borderId="0" xfId="0" applyFont="1" applyFill="1" applyAlignment="1" applyProtection="1">
      <alignment vertical="center"/>
      <protection locked="0"/>
    </xf>
    <xf numFmtId="0" fontId="5" fillId="8" borderId="0" xfId="0" applyFont="1" applyFill="1" applyAlignment="1" applyProtection="1">
      <alignment vertical="center" wrapText="1"/>
      <protection locked="0"/>
    </xf>
    <xf numFmtId="0" fontId="10" fillId="8" borderId="0" xfId="0" applyFont="1" applyFill="1" applyAlignment="1" applyProtection="1">
      <alignment horizontal="left" vertical="top" wrapText="1" indent="1"/>
      <protection locked="0"/>
    </xf>
    <xf numFmtId="0" fontId="10" fillId="8" borderId="0" xfId="0" applyFont="1" applyFill="1" applyAlignment="1" applyProtection="1">
      <alignment vertical="top" wrapText="1"/>
      <protection locked="0"/>
    </xf>
    <xf numFmtId="0" fontId="10" fillId="0" borderId="0" xfId="0" applyFont="1" applyAlignment="1" applyProtection="1">
      <alignment vertical="top" wrapText="1"/>
      <protection locked="0"/>
    </xf>
    <xf numFmtId="0" fontId="13" fillId="0" borderId="0" xfId="0" applyFont="1" applyAlignment="1" applyProtection="1">
      <alignment horizontal="center" vertical="center"/>
      <protection locked="0"/>
    </xf>
    <xf numFmtId="0" fontId="24" fillId="8" borderId="0" xfId="0" applyFont="1" applyFill="1" applyAlignment="1" applyProtection="1">
      <alignment vertical="top" wrapText="1"/>
      <protection locked="0"/>
    </xf>
    <xf numFmtId="0" fontId="58" fillId="8" borderId="0" xfId="0" applyFont="1" applyFill="1" applyAlignment="1" applyProtection="1">
      <alignment vertical="center"/>
      <protection locked="0"/>
    </xf>
    <xf numFmtId="0" fontId="0" fillId="0" borderId="0" xfId="0" applyProtection="1">
      <protection locked="0"/>
    </xf>
    <xf numFmtId="49" fontId="15" fillId="8" borderId="0" xfId="0" applyNumberFormat="1" applyFont="1" applyFill="1" applyAlignment="1" applyProtection="1">
      <alignment horizontal="center" vertical="top"/>
      <protection locked="0"/>
    </xf>
    <xf numFmtId="0" fontId="13" fillId="8" borderId="0" xfId="0" applyFont="1" applyFill="1" applyAlignment="1" applyProtection="1">
      <alignment horizontal="left" vertical="center" wrapText="1"/>
      <protection locked="0"/>
    </xf>
    <xf numFmtId="0" fontId="11" fillId="8" borderId="0" xfId="0" applyFont="1" applyFill="1" applyAlignment="1" applyProtection="1">
      <alignment horizontal="center" vertical="center" wrapText="1"/>
      <protection locked="0"/>
    </xf>
    <xf numFmtId="0" fontId="0" fillId="8" borderId="0" xfId="0" applyFill="1" applyAlignment="1" applyProtection="1">
      <alignment horizontal="center" vertical="center" wrapText="1"/>
      <protection locked="0"/>
    </xf>
    <xf numFmtId="0" fontId="57" fillId="8" borderId="0" xfId="0" applyFont="1" applyFill="1" applyAlignment="1" applyProtection="1">
      <alignment horizontal="center" vertical="center"/>
      <protection locked="0"/>
    </xf>
    <xf numFmtId="0" fontId="58" fillId="8" borderId="0" xfId="0" applyFont="1" applyFill="1" applyAlignment="1" applyProtection="1">
      <alignment horizontal="right" vertical="center" wrapText="1"/>
      <protection locked="0"/>
    </xf>
    <xf numFmtId="0" fontId="13" fillId="8" borderId="0" xfId="0" applyFont="1" applyFill="1" applyAlignment="1" applyProtection="1">
      <alignment vertical="center" wrapText="1"/>
      <protection locked="0"/>
    </xf>
    <xf numFmtId="0" fontId="0" fillId="8" borderId="0" xfId="0" applyFill="1" applyAlignment="1" applyProtection="1">
      <alignment wrapText="1"/>
      <protection locked="0"/>
    </xf>
    <xf numFmtId="0" fontId="5" fillId="8" borderId="0" xfId="0" applyFont="1" applyFill="1" applyAlignment="1" applyProtection="1">
      <alignment horizontal="center" vertical="center" wrapText="1"/>
      <protection locked="0"/>
    </xf>
    <xf numFmtId="0" fontId="8" fillId="8" borderId="0" xfId="0" applyFont="1" applyFill="1" applyAlignment="1" applyProtection="1">
      <alignment vertical="center"/>
      <protection locked="0"/>
    </xf>
    <xf numFmtId="0" fontId="13" fillId="14" borderId="0" xfId="0" applyFont="1" applyFill="1" applyAlignment="1">
      <alignment horizontal="center" vertical="center"/>
    </xf>
    <xf numFmtId="0" fontId="47" fillId="8" borderId="0" xfId="0" applyFont="1" applyFill="1" applyProtection="1">
      <protection locked="0"/>
    </xf>
    <xf numFmtId="0" fontId="48" fillId="8" borderId="0" xfId="0" applyFont="1" applyFill="1" applyProtection="1">
      <protection locked="0"/>
    </xf>
    <xf numFmtId="0" fontId="49" fillId="8" borderId="0" xfId="0" applyFont="1" applyFill="1" applyProtection="1">
      <protection locked="0"/>
    </xf>
    <xf numFmtId="0" fontId="32" fillId="8" borderId="0" xfId="0" applyFont="1" applyFill="1" applyAlignment="1" applyProtection="1">
      <alignment horizontal="left" vertical="center" wrapText="1" indent="1"/>
      <protection locked="0"/>
    </xf>
    <xf numFmtId="0" fontId="26" fillId="8" borderId="0" xfId="0" applyFont="1" applyFill="1" applyAlignment="1" applyProtection="1">
      <alignment horizontal="left" wrapText="1" indent="1"/>
      <protection locked="0"/>
    </xf>
    <xf numFmtId="0" fontId="66" fillId="8" borderId="0" xfId="0" applyFont="1" applyFill="1" applyAlignment="1" applyProtection="1">
      <alignment horizontal="left" vertical="center" wrapText="1"/>
      <protection locked="0"/>
    </xf>
    <xf numFmtId="0" fontId="38" fillId="8" borderId="0" xfId="0" applyFont="1" applyFill="1" applyAlignment="1" applyProtection="1">
      <alignment horizontal="left" vertical="center" wrapText="1"/>
      <protection locked="0"/>
    </xf>
    <xf numFmtId="0" fontId="5" fillId="8" borderId="40" xfId="0" applyFont="1" applyFill="1" applyBorder="1" applyAlignment="1" applyProtection="1">
      <alignment horizontal="center" vertical="center" wrapText="1"/>
      <protection locked="0"/>
    </xf>
    <xf numFmtId="0" fontId="55" fillId="8" borderId="0" xfId="0" applyFont="1" applyFill="1" applyProtection="1">
      <protection locked="0"/>
    </xf>
    <xf numFmtId="0" fontId="51" fillId="8" borderId="0" xfId="0" applyFont="1" applyFill="1" applyProtection="1">
      <protection locked="0"/>
    </xf>
    <xf numFmtId="0" fontId="52" fillId="8" borderId="0" xfId="0" applyFont="1" applyFill="1" applyAlignment="1" applyProtection="1">
      <alignment horizontal="left" vertical="top" wrapText="1" indent="1"/>
      <protection locked="0"/>
    </xf>
    <xf numFmtId="0" fontId="53" fillId="8" borderId="0" xfId="0" applyFont="1" applyFill="1" applyAlignment="1" applyProtection="1">
      <alignment horizontal="left" vertical="top" wrapText="1"/>
      <protection locked="0"/>
    </xf>
    <xf numFmtId="0" fontId="16" fillId="8" borderId="0" xfId="0" applyFont="1" applyFill="1" applyAlignment="1" applyProtection="1">
      <alignment vertical="center"/>
      <protection locked="0"/>
    </xf>
    <xf numFmtId="0" fontId="10" fillId="8" borderId="0" xfId="0" applyFont="1" applyFill="1" applyAlignment="1" applyProtection="1">
      <alignment horizontal="center" vertical="center"/>
      <protection locked="0"/>
    </xf>
    <xf numFmtId="0" fontId="54" fillId="8" borderId="0" xfId="0" applyFont="1" applyFill="1" applyProtection="1">
      <protection locked="0"/>
    </xf>
    <xf numFmtId="0" fontId="16" fillId="8" borderId="0" xfId="0" applyFont="1" applyFill="1" applyAlignment="1" applyProtection="1">
      <alignment horizontal="right" vertical="center"/>
      <protection locked="0"/>
    </xf>
    <xf numFmtId="0" fontId="34" fillId="8" borderId="0" xfId="0" applyFont="1" applyFill="1" applyAlignment="1" applyProtection="1">
      <alignment horizontal="center" vertical="center" wrapText="1"/>
      <protection locked="0"/>
    </xf>
    <xf numFmtId="0" fontId="44" fillId="8" borderId="0" xfId="0" applyFont="1" applyFill="1" applyAlignment="1" applyProtection="1">
      <alignment horizontal="center" vertical="center"/>
      <protection locked="0"/>
    </xf>
    <xf numFmtId="0" fontId="23" fillId="8" borderId="0" xfId="0" applyFont="1" applyFill="1" applyAlignment="1" applyProtection="1">
      <alignment vertical="center"/>
      <protection locked="0"/>
    </xf>
    <xf numFmtId="0" fontId="3" fillId="8" borderId="0" xfId="0" applyFont="1" applyFill="1" applyAlignment="1" applyProtection="1">
      <alignment horizontal="left" vertical="center" wrapText="1"/>
      <protection locked="0"/>
    </xf>
    <xf numFmtId="0" fontId="11" fillId="8" borderId="0" xfId="0" applyFont="1" applyFill="1" applyAlignment="1" applyProtection="1">
      <alignment horizontal="center" vertical="center"/>
      <protection locked="0"/>
    </xf>
    <xf numFmtId="0" fontId="11" fillId="8" borderId="0" xfId="0" applyFont="1" applyFill="1" applyAlignment="1" applyProtection="1">
      <alignment horizontal="left" vertical="top" wrapText="1" indent="1"/>
      <protection locked="0"/>
    </xf>
    <xf numFmtId="0" fontId="14" fillId="8" borderId="0" xfId="0" applyFont="1" applyFill="1" applyAlignment="1" applyProtection="1">
      <alignment vertical="top" wrapText="1"/>
      <protection locked="0"/>
    </xf>
    <xf numFmtId="0" fontId="0" fillId="8" borderId="0" xfId="0" applyFill="1" applyAlignment="1" applyProtection="1">
      <alignment horizontal="center" vertical="center"/>
      <protection locked="0"/>
    </xf>
    <xf numFmtId="49" fontId="15" fillId="8" borderId="0" xfId="0" applyNumberFormat="1" applyFont="1" applyFill="1" applyAlignment="1">
      <alignment horizontal="left" vertical="top"/>
    </xf>
    <xf numFmtId="0" fontId="58" fillId="8" borderId="0" xfId="0" applyFont="1" applyFill="1" applyAlignment="1">
      <alignment horizontal="right" vertical="center"/>
    </xf>
    <xf numFmtId="2" fontId="17" fillId="8" borderId="0" xfId="0" applyNumberFormat="1" applyFont="1" applyFill="1" applyAlignment="1">
      <alignment horizontal="center" vertical="center"/>
    </xf>
    <xf numFmtId="0" fontId="8" fillId="8" borderId="0" xfId="0" applyFont="1" applyFill="1" applyAlignment="1">
      <alignment horizontal="center" vertical="center"/>
    </xf>
    <xf numFmtId="0" fontId="8" fillId="8" borderId="0" xfId="0" applyFont="1" applyFill="1" applyAlignment="1">
      <alignment vertical="center"/>
    </xf>
    <xf numFmtId="0" fontId="5" fillId="8" borderId="0" xfId="0" applyFont="1" applyFill="1" applyAlignment="1">
      <alignment horizontal="center" vertical="center"/>
    </xf>
    <xf numFmtId="0" fontId="8" fillId="8" borderId="40" xfId="0" applyFont="1" applyFill="1" applyBorder="1" applyAlignment="1">
      <alignment vertical="center"/>
    </xf>
    <xf numFmtId="0" fontId="6" fillId="8" borderId="40" xfId="0" applyFont="1" applyFill="1" applyBorder="1" applyAlignment="1">
      <alignment horizontal="center" vertical="center"/>
    </xf>
    <xf numFmtId="0" fontId="6" fillId="8" borderId="40" xfId="0" applyFont="1" applyFill="1" applyBorder="1" applyAlignment="1">
      <alignment horizontal="center" vertical="center" wrapText="1"/>
    </xf>
    <xf numFmtId="0" fontId="10" fillId="8" borderId="0" xfId="0" applyFont="1" applyFill="1" applyAlignment="1">
      <alignment horizontal="center" vertical="center"/>
    </xf>
    <xf numFmtId="0" fontId="8" fillId="8" borderId="0" xfId="0" applyFont="1" applyFill="1" applyAlignment="1" applyProtection="1">
      <alignment horizontal="center" vertical="center"/>
      <protection locked="0"/>
    </xf>
    <xf numFmtId="0" fontId="0" fillId="7" borderId="4" xfId="0" applyFill="1" applyBorder="1" applyAlignment="1">
      <alignment horizontal="center" vertical="center"/>
    </xf>
    <xf numFmtId="0" fontId="12" fillId="8" borderId="0" xfId="0" applyFont="1" applyFill="1" applyAlignment="1">
      <alignment horizontal="left" vertical="top" wrapText="1"/>
    </xf>
    <xf numFmtId="0" fontId="59" fillId="0" borderId="0" xfId="0" applyFont="1" applyAlignment="1" applyProtection="1">
      <alignment vertical="center"/>
      <protection locked="0"/>
    </xf>
    <xf numFmtId="0" fontId="11" fillId="7" borderId="43" xfId="0" applyFont="1" applyFill="1" applyBorder="1" applyAlignment="1" applyProtection="1">
      <alignment vertical="top" wrapText="1"/>
      <protection locked="0"/>
    </xf>
    <xf numFmtId="0" fontId="57" fillId="8" borderId="43" xfId="0" applyFont="1" applyFill="1" applyBorder="1" applyAlignment="1" applyProtection="1">
      <alignment horizontal="center" vertical="center" wrapText="1"/>
      <protection locked="0"/>
    </xf>
    <xf numFmtId="0" fontId="12" fillId="7" borderId="44" xfId="0" applyFont="1" applyFill="1" applyBorder="1" applyAlignment="1" applyProtection="1">
      <alignment vertical="top" wrapText="1"/>
      <protection locked="0"/>
    </xf>
    <xf numFmtId="0" fontId="11" fillId="7" borderId="44" xfId="0" applyFont="1" applyFill="1" applyBorder="1" applyAlignment="1" applyProtection="1">
      <alignment horizontal="center" vertical="center"/>
      <protection locked="0"/>
    </xf>
    <xf numFmtId="0" fontId="0" fillId="7" borderId="44" xfId="0" applyFill="1" applyBorder="1" applyAlignment="1" applyProtection="1">
      <alignment horizontal="center" vertical="center"/>
      <protection locked="0"/>
    </xf>
    <xf numFmtId="0" fontId="12" fillId="7" borderId="45" xfId="0" applyFont="1" applyFill="1" applyBorder="1" applyAlignment="1" applyProtection="1">
      <alignment vertical="top" wrapText="1"/>
      <protection locked="0"/>
    </xf>
    <xf numFmtId="0" fontId="11" fillId="7" borderId="45" xfId="0" applyFont="1" applyFill="1" applyBorder="1" applyAlignment="1" applyProtection="1">
      <alignment horizontal="center" vertical="center"/>
      <protection locked="0"/>
    </xf>
    <xf numFmtId="0" fontId="57" fillId="0" borderId="45" xfId="0" applyFont="1" applyBorder="1" applyAlignment="1" applyProtection="1">
      <alignment horizontal="center" vertical="center"/>
      <protection locked="0"/>
    </xf>
    <xf numFmtId="0" fontId="11" fillId="7" borderId="43" xfId="0" applyFont="1" applyFill="1" applyBorder="1" applyAlignment="1" applyProtection="1">
      <alignment horizontal="center" vertical="center"/>
      <protection locked="0"/>
    </xf>
    <xf numFmtId="0" fontId="0" fillId="7" borderId="43" xfId="0" applyFill="1" applyBorder="1" applyAlignment="1" applyProtection="1">
      <alignment horizontal="center" vertical="center"/>
      <protection locked="0"/>
    </xf>
    <xf numFmtId="0" fontId="24" fillId="8" borderId="0" xfId="0" applyFont="1" applyFill="1" applyAlignment="1" applyProtection="1">
      <alignment horizontal="left" vertical="center" wrapText="1" indent="1"/>
      <protection locked="0"/>
    </xf>
    <xf numFmtId="0" fontId="0" fillId="0" borderId="3" xfId="0"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72" fillId="8" borderId="0" xfId="0" applyFont="1" applyFill="1" applyAlignment="1" applyProtection="1">
      <alignment horizontal="right" vertical="center"/>
      <protection locked="0"/>
    </xf>
    <xf numFmtId="0" fontId="82" fillId="8" borderId="0" xfId="0" applyFont="1" applyFill="1" applyAlignment="1" applyProtection="1">
      <alignment horizontal="left" wrapText="1"/>
      <protection locked="0"/>
    </xf>
    <xf numFmtId="0" fontId="10" fillId="0" borderId="0" xfId="0" applyFont="1" applyProtection="1">
      <protection locked="0"/>
    </xf>
    <xf numFmtId="0" fontId="71" fillId="8" borderId="0" xfId="0" applyFont="1" applyFill="1" applyAlignment="1" applyProtection="1">
      <alignment vertical="center"/>
      <protection locked="0"/>
    </xf>
    <xf numFmtId="0" fontId="14" fillId="8" borderId="0" xfId="0" applyFont="1" applyFill="1" applyAlignment="1" applyProtection="1">
      <alignment horizontal="left" vertical="top" wrapText="1"/>
      <protection locked="0"/>
    </xf>
    <xf numFmtId="0" fontId="12" fillId="8" borderId="3" xfId="0" applyFont="1" applyFill="1" applyBorder="1" applyAlignment="1" applyProtection="1">
      <alignment horizontal="center" vertical="center" wrapText="1"/>
      <protection locked="0"/>
    </xf>
    <xf numFmtId="0" fontId="71" fillId="8" borderId="0" xfId="0" applyFont="1" applyFill="1" applyAlignment="1" applyProtection="1">
      <alignment horizontal="left" vertical="center" wrapText="1"/>
      <protection locked="0"/>
    </xf>
    <xf numFmtId="0" fontId="12" fillId="8" borderId="0" xfId="0" applyFont="1" applyFill="1" applyAlignment="1" applyProtection="1">
      <alignment vertical="top" wrapText="1"/>
      <protection locked="0"/>
    </xf>
    <xf numFmtId="0" fontId="6" fillId="8" borderId="0" xfId="0" applyFont="1" applyFill="1" applyAlignment="1" applyProtection="1">
      <alignment vertical="center"/>
      <protection locked="0"/>
    </xf>
    <xf numFmtId="49" fontId="15" fillId="8" borderId="0" xfId="0" applyNumberFormat="1" applyFont="1" applyFill="1" applyAlignment="1" applyProtection="1">
      <alignment vertical="center"/>
      <protection locked="0"/>
    </xf>
    <xf numFmtId="0" fontId="56" fillId="8" borderId="0" xfId="0" applyFont="1" applyFill="1" applyAlignment="1" applyProtection="1">
      <alignment wrapText="1"/>
      <protection locked="0"/>
    </xf>
    <xf numFmtId="0" fontId="0" fillId="7" borderId="24" xfId="0" applyFill="1" applyBorder="1" applyAlignment="1">
      <alignment horizontal="center" vertical="center"/>
    </xf>
    <xf numFmtId="0" fontId="0" fillId="13" borderId="25" xfId="0" applyFill="1" applyBorder="1" applyAlignment="1">
      <alignment horizontal="center" vertical="center"/>
    </xf>
    <xf numFmtId="0" fontId="0" fillId="7" borderId="26" xfId="0" applyFill="1" applyBorder="1" applyAlignment="1">
      <alignment horizontal="center" vertical="center"/>
    </xf>
    <xf numFmtId="0" fontId="0" fillId="6" borderId="4" xfId="0" applyFill="1" applyBorder="1" applyAlignment="1">
      <alignment horizontal="left" vertical="top" indent="1"/>
    </xf>
    <xf numFmtId="0" fontId="0" fillId="13" borderId="4" xfId="0" applyFill="1" applyBorder="1" applyAlignment="1">
      <alignment horizontal="center" vertical="center"/>
    </xf>
    <xf numFmtId="0" fontId="14" fillId="8" borderId="0" xfId="0" applyFont="1" applyFill="1" applyAlignment="1">
      <alignment horizontal="left" vertical="top" wrapText="1"/>
    </xf>
    <xf numFmtId="0" fontId="23" fillId="8" borderId="0" xfId="0" applyFont="1" applyFill="1" applyAlignment="1">
      <alignment vertical="center"/>
    </xf>
    <xf numFmtId="0" fontId="0" fillId="8" borderId="0" xfId="0" applyFill="1" applyAlignment="1" applyProtection="1">
      <alignment vertical="center"/>
      <protection locked="0"/>
    </xf>
    <xf numFmtId="0" fontId="25" fillId="8" borderId="8" xfId="0" applyFont="1" applyFill="1" applyBorder="1" applyAlignment="1" applyProtection="1">
      <alignment vertical="center"/>
      <protection locked="0"/>
    </xf>
    <xf numFmtId="0" fontId="21" fillId="8" borderId="8" xfId="0" applyFont="1" applyFill="1" applyBorder="1" applyProtection="1">
      <protection locked="0"/>
    </xf>
    <xf numFmtId="0" fontId="20" fillId="8" borderId="0" xfId="0" applyFont="1" applyFill="1" applyProtection="1">
      <protection locked="0"/>
    </xf>
    <xf numFmtId="0" fontId="1" fillId="8" borderId="0" xfId="0" applyFont="1" applyFill="1" applyAlignment="1" applyProtection="1">
      <alignment horizontal="left" wrapText="1" indent="1"/>
      <protection locked="0"/>
    </xf>
    <xf numFmtId="0" fontId="0" fillId="8" borderId="0" xfId="0" applyFill="1" applyAlignment="1" applyProtection="1">
      <alignment horizontal="left"/>
      <protection locked="0"/>
    </xf>
    <xf numFmtId="0" fontId="31" fillId="8" borderId="0" xfId="0" applyFont="1" applyFill="1" applyAlignment="1" applyProtection="1">
      <alignment horizontal="left" vertical="center" wrapText="1" indent="1"/>
      <protection locked="0"/>
    </xf>
    <xf numFmtId="0" fontId="13" fillId="8" borderId="0" xfId="0" applyFont="1" applyFill="1" applyAlignment="1" applyProtection="1">
      <alignment wrapText="1"/>
      <protection locked="0"/>
    </xf>
    <xf numFmtId="0" fontId="8" fillId="8" borderId="14" xfId="0" applyFont="1" applyFill="1" applyBorder="1" applyAlignment="1" applyProtection="1">
      <alignment vertical="center" wrapText="1"/>
      <protection locked="0"/>
    </xf>
    <xf numFmtId="0" fontId="3" fillId="8" borderId="0" xfId="0" applyFont="1" applyFill="1" applyAlignment="1" applyProtection="1">
      <alignment vertical="top" wrapText="1"/>
      <protection locked="0"/>
    </xf>
    <xf numFmtId="0" fontId="8" fillId="8" borderId="0" xfId="0" applyFont="1" applyFill="1" applyAlignment="1" applyProtection="1">
      <alignment vertical="center" wrapText="1"/>
      <protection locked="0"/>
    </xf>
    <xf numFmtId="0" fontId="76" fillId="0" borderId="29" xfId="0" applyFont="1" applyBorder="1" applyAlignment="1" applyProtection="1">
      <alignment horizontal="center" vertical="center" wrapText="1"/>
      <protection locked="0"/>
    </xf>
    <xf numFmtId="0" fontId="13" fillId="0" borderId="29" xfId="0" applyFont="1" applyBorder="1" applyAlignment="1" applyProtection="1">
      <alignment horizontal="center" vertical="center"/>
      <protection locked="0"/>
    </xf>
    <xf numFmtId="0" fontId="14" fillId="8" borderId="0" xfId="0" applyFont="1" applyFill="1" applyAlignment="1" applyProtection="1">
      <alignment vertical="center" wrapText="1"/>
      <protection locked="0"/>
    </xf>
    <xf numFmtId="0" fontId="14" fillId="8" borderId="0" xfId="0" applyFont="1" applyFill="1" applyAlignment="1" applyProtection="1">
      <alignment vertical="center"/>
      <protection locked="0"/>
    </xf>
    <xf numFmtId="0" fontId="6" fillId="8" borderId="0" xfId="0" applyFont="1" applyFill="1" applyAlignment="1" applyProtection="1">
      <alignment vertical="center" wrapText="1"/>
      <protection locked="0"/>
    </xf>
    <xf numFmtId="0" fontId="78" fillId="8" borderId="0" xfId="0" applyFont="1" applyFill="1" applyAlignment="1" applyProtection="1">
      <alignment vertical="center"/>
      <protection locked="0"/>
    </xf>
    <xf numFmtId="0" fontId="26" fillId="8" borderId="0" xfId="0" applyFont="1" applyFill="1" applyAlignment="1" applyProtection="1">
      <alignment horizontal="left"/>
      <protection locked="0"/>
    </xf>
    <xf numFmtId="0" fontId="8" fillId="8" borderId="0" xfId="0" applyFont="1" applyFill="1" applyAlignment="1">
      <alignment horizontal="left"/>
    </xf>
    <xf numFmtId="0" fontId="18" fillId="7" borderId="0" xfId="0" applyFont="1" applyFill="1" applyAlignment="1">
      <alignment vertical="center" wrapText="1"/>
    </xf>
    <xf numFmtId="0" fontId="23" fillId="15" borderId="0" xfId="0" applyFont="1" applyFill="1" applyAlignment="1">
      <alignment horizontal="left" vertical="center"/>
    </xf>
    <xf numFmtId="0" fontId="8" fillId="15" borderId="0" xfId="0" applyFont="1" applyFill="1" applyAlignment="1">
      <alignment vertical="center"/>
    </xf>
    <xf numFmtId="0" fontId="23" fillId="15" borderId="0" xfId="0" applyFont="1" applyFill="1" applyAlignment="1">
      <alignment vertical="center"/>
    </xf>
    <xf numFmtId="0" fontId="3" fillId="8" borderId="0" xfId="0" applyFont="1" applyFill="1" applyAlignment="1">
      <alignment vertical="center" wrapText="1"/>
    </xf>
    <xf numFmtId="0" fontId="24" fillId="5" borderId="6" xfId="0" applyFont="1" applyFill="1" applyBorder="1" applyAlignment="1">
      <alignment horizontal="left" vertical="top" wrapText="1"/>
    </xf>
    <xf numFmtId="0" fontId="4" fillId="8" borderId="0" xfId="0" applyFont="1" applyFill="1" applyAlignment="1">
      <alignment horizontal="left" vertical="top" wrapText="1"/>
    </xf>
    <xf numFmtId="0" fontId="3" fillId="2" borderId="5" xfId="0" applyFont="1" applyFill="1" applyBorder="1" applyAlignment="1">
      <alignment horizontal="center" vertical="center" wrapText="1"/>
    </xf>
    <xf numFmtId="0" fontId="97" fillId="2" borderId="5" xfId="0" applyFont="1" applyFill="1" applyBorder="1" applyAlignment="1">
      <alignment horizontal="center" vertical="center" wrapText="1"/>
    </xf>
    <xf numFmtId="0" fontId="3" fillId="2" borderId="36" xfId="0" applyFont="1" applyFill="1" applyBorder="1" applyAlignment="1">
      <alignment horizontal="center" vertical="center" wrapText="1"/>
    </xf>
    <xf numFmtId="0" fontId="3" fillId="8" borderId="0" xfId="0" applyFont="1" applyFill="1" applyAlignment="1">
      <alignment horizontal="left" vertical="center" wrapText="1"/>
    </xf>
    <xf numFmtId="0" fontId="97" fillId="2" borderId="0" xfId="0" applyFont="1" applyFill="1" applyAlignment="1">
      <alignment horizontal="left" vertical="center" wrapText="1"/>
    </xf>
    <xf numFmtId="0" fontId="24" fillId="5" borderId="6" xfId="0" applyFont="1" applyFill="1" applyBorder="1" applyAlignment="1" applyProtection="1">
      <alignment vertical="top" wrapText="1"/>
      <protection locked="0"/>
    </xf>
    <xf numFmtId="0" fontId="0" fillId="0" borderId="0" xfId="0" applyAlignment="1">
      <alignment horizontal="left"/>
    </xf>
    <xf numFmtId="0" fontId="26" fillId="8" borderId="0" xfId="0" applyFont="1" applyFill="1" applyProtection="1">
      <protection locked="0"/>
    </xf>
    <xf numFmtId="0" fontId="24" fillId="5" borderId="33" xfId="0" applyFont="1" applyFill="1" applyBorder="1" applyAlignment="1" applyProtection="1">
      <alignment vertical="top" wrapText="1"/>
      <protection locked="0"/>
    </xf>
    <xf numFmtId="0" fontId="10" fillId="0" borderId="29" xfId="0" applyFont="1" applyBorder="1" applyAlignment="1">
      <alignment horizontal="center" vertical="center"/>
    </xf>
    <xf numFmtId="0" fontId="0" fillId="8" borderId="20" xfId="0" applyFill="1" applyBorder="1" applyProtection="1">
      <protection locked="0"/>
    </xf>
    <xf numFmtId="0" fontId="19" fillId="8" borderId="0" xfId="0" applyFont="1" applyFill="1" applyAlignment="1" applyProtection="1">
      <alignment horizontal="left" vertical="center" wrapText="1"/>
      <protection locked="0"/>
    </xf>
    <xf numFmtId="0" fontId="18" fillId="8" borderId="0" xfId="0" applyFont="1" applyFill="1" applyAlignment="1" applyProtection="1">
      <alignment horizontal="left" vertical="center" wrapText="1"/>
      <protection locked="0"/>
    </xf>
    <xf numFmtId="0" fontId="11" fillId="8" borderId="0" xfId="0" applyFont="1" applyFill="1" applyAlignment="1" applyProtection="1">
      <alignment vertical="center" wrapText="1"/>
      <protection locked="0"/>
    </xf>
    <xf numFmtId="0" fontId="10" fillId="8" borderId="0" xfId="0" applyFont="1" applyFill="1" applyAlignment="1" applyProtection="1">
      <alignment vertical="center"/>
      <protection locked="0"/>
    </xf>
    <xf numFmtId="0" fontId="6" fillId="8" borderId="0" xfId="0" applyFont="1" applyFill="1" applyAlignment="1" applyProtection="1">
      <alignment horizontal="left" vertical="center"/>
      <protection locked="0"/>
    </xf>
    <xf numFmtId="0" fontId="10" fillId="8" borderId="0" xfId="0" applyFont="1" applyFill="1" applyProtection="1">
      <protection locked="0"/>
    </xf>
    <xf numFmtId="0" fontId="46" fillId="8" borderId="0" xfId="0" applyFont="1" applyFill="1" applyAlignment="1" applyProtection="1">
      <alignment horizontal="center" vertical="center"/>
      <protection locked="0"/>
    </xf>
    <xf numFmtId="0" fontId="4" fillId="8" borderId="0" xfId="0" applyFont="1" applyFill="1" applyAlignment="1" applyProtection="1">
      <alignment horizontal="center"/>
      <protection locked="0"/>
    </xf>
    <xf numFmtId="0" fontId="18" fillId="8" borderId="0" xfId="0" applyFont="1" applyFill="1" applyAlignment="1" applyProtection="1">
      <alignment horizontal="left"/>
      <protection locked="0"/>
    </xf>
    <xf numFmtId="0" fontId="69" fillId="8" borderId="0" xfId="0" applyFont="1" applyFill="1" applyAlignment="1" applyProtection="1">
      <alignment horizontal="center"/>
      <protection locked="0"/>
    </xf>
    <xf numFmtId="0" fontId="11" fillId="8" borderId="0" xfId="0" applyFont="1" applyFill="1" applyAlignment="1" applyProtection="1">
      <alignment horizontal="left" vertical="center" wrapText="1"/>
      <protection locked="0"/>
    </xf>
    <xf numFmtId="0" fontId="10" fillId="8" borderId="0" xfId="0" applyFont="1" applyFill="1" applyAlignment="1" applyProtection="1">
      <alignment horizontal="center"/>
      <protection locked="0"/>
    </xf>
    <xf numFmtId="0" fontId="29" fillId="8" borderId="20" xfId="0" applyFont="1" applyFill="1" applyBorder="1" applyProtection="1">
      <protection locked="0"/>
    </xf>
    <xf numFmtId="0" fontId="62" fillId="8" borderId="0" xfId="0" applyFont="1" applyFill="1" applyAlignment="1" applyProtection="1">
      <alignment horizontal="left"/>
      <protection locked="0"/>
    </xf>
    <xf numFmtId="0" fontId="31" fillId="8" borderId="0" xfId="0" applyFont="1" applyFill="1" applyAlignment="1" applyProtection="1">
      <alignment horizontal="left" wrapText="1"/>
      <protection locked="0"/>
    </xf>
    <xf numFmtId="0" fontId="32" fillId="8" borderId="0" xfId="0" applyFont="1" applyFill="1" applyAlignment="1" applyProtection="1">
      <alignment horizontal="left" wrapText="1" indent="1"/>
      <protection locked="0"/>
    </xf>
    <xf numFmtId="0" fontId="37" fillId="8" borderId="0" xfId="0" applyFont="1" applyFill="1" applyAlignment="1" applyProtection="1">
      <alignment horizontal="left" wrapText="1" indent="2"/>
      <protection locked="0"/>
    </xf>
    <xf numFmtId="49" fontId="15" fillId="8" borderId="0" xfId="0" applyNumberFormat="1" applyFont="1" applyFill="1" applyAlignment="1" applyProtection="1">
      <alignment horizontal="center" vertical="center"/>
      <protection locked="0"/>
    </xf>
    <xf numFmtId="0" fontId="37" fillId="8" borderId="0" xfId="0" applyFont="1" applyFill="1" applyAlignment="1" applyProtection="1">
      <alignment horizontal="left" indent="2"/>
      <protection locked="0"/>
    </xf>
    <xf numFmtId="0" fontId="32" fillId="8" borderId="0" xfId="0" applyFont="1" applyFill="1" applyAlignment="1" applyProtection="1">
      <alignment horizontal="left" vertical="top" wrapText="1" indent="1"/>
      <protection locked="0"/>
    </xf>
    <xf numFmtId="0" fontId="37" fillId="8" borderId="0" xfId="0" applyFont="1" applyFill="1" applyAlignment="1" applyProtection="1">
      <alignment horizontal="left" indent="1"/>
      <protection locked="0"/>
    </xf>
    <xf numFmtId="0" fontId="41" fillId="7" borderId="17" xfId="0" applyFont="1" applyFill="1" applyBorder="1" applyAlignment="1" applyProtection="1">
      <alignment horizontal="left" vertical="top" wrapText="1"/>
      <protection locked="0"/>
    </xf>
    <xf numFmtId="0" fontId="26" fillId="8" borderId="0" xfId="0" applyFont="1" applyFill="1" applyAlignment="1" applyProtection="1">
      <alignment horizontal="left" vertical="top" wrapText="1" indent="1"/>
      <protection locked="0"/>
    </xf>
    <xf numFmtId="0" fontId="26" fillId="8" borderId="0" xfId="0" applyFont="1" applyFill="1" applyAlignment="1" applyProtection="1">
      <alignment horizontal="center" vertical="top"/>
      <protection locked="0"/>
    </xf>
    <xf numFmtId="0" fontId="23" fillId="8" borderId="0" xfId="0" applyFont="1" applyFill="1" applyAlignment="1" applyProtection="1">
      <alignment horizontal="center" vertical="center" wrapText="1"/>
      <protection locked="0"/>
    </xf>
    <xf numFmtId="0" fontId="8" fillId="8" borderId="0" xfId="0" applyFont="1" applyFill="1" applyAlignment="1" applyProtection="1">
      <alignment horizontal="center" vertical="center" wrapText="1"/>
      <protection locked="0"/>
    </xf>
    <xf numFmtId="0" fontId="35" fillId="10" borderId="0" xfId="0" applyFont="1" applyFill="1" applyAlignment="1" applyProtection="1">
      <alignment horizontal="center" vertical="center"/>
      <protection locked="0"/>
    </xf>
    <xf numFmtId="0" fontId="42" fillId="10" borderId="0" xfId="0" applyFont="1" applyFill="1" applyAlignment="1" applyProtection="1">
      <alignment horizontal="center" vertical="center"/>
      <protection locked="0"/>
    </xf>
    <xf numFmtId="0" fontId="26" fillId="8" borderId="0" xfId="0" applyFont="1" applyFill="1" applyAlignment="1" applyProtection="1">
      <alignment wrapText="1"/>
      <protection locked="0"/>
    </xf>
    <xf numFmtId="0" fontId="32" fillId="8" borderId="0" xfId="0" quotePrefix="1" applyFont="1" applyFill="1" applyAlignment="1" applyProtection="1">
      <alignment horizontal="left" vertical="top" wrapText="1" indent="2"/>
      <protection locked="0"/>
    </xf>
    <xf numFmtId="49" fontId="8" fillId="8" borderId="0" xfId="0" applyNumberFormat="1" applyFont="1" applyFill="1" applyAlignment="1" applyProtection="1">
      <alignment horizontal="center" vertical="center" textRotation="90"/>
      <protection locked="0"/>
    </xf>
    <xf numFmtId="0" fontId="9" fillId="8" borderId="0" xfId="0" applyFont="1" applyFill="1" applyAlignment="1" applyProtection="1">
      <alignment vertical="top" wrapText="1"/>
      <protection locked="0"/>
    </xf>
    <xf numFmtId="0" fontId="63" fillId="8" borderId="0" xfId="0" applyFont="1" applyFill="1" applyAlignment="1" applyProtection="1">
      <alignment horizontal="center" vertical="center"/>
      <protection locked="0"/>
    </xf>
    <xf numFmtId="0" fontId="26" fillId="8" borderId="0" xfId="0" applyFont="1" applyFill="1" applyAlignment="1">
      <alignment horizontal="center"/>
    </xf>
    <xf numFmtId="0" fontId="62" fillId="8" borderId="0" xfId="0" applyFont="1" applyFill="1" applyAlignment="1">
      <alignment horizontal="left"/>
    </xf>
    <xf numFmtId="0" fontId="29" fillId="8" borderId="0" xfId="0" applyFont="1" applyFill="1"/>
    <xf numFmtId="0" fontId="41" fillId="7" borderId="7" xfId="0" applyFont="1" applyFill="1" applyBorder="1" applyAlignment="1">
      <alignment horizontal="left" vertical="center" wrapText="1"/>
    </xf>
    <xf numFmtId="0" fontId="23" fillId="0" borderId="0" xfId="0" applyFont="1" applyAlignment="1">
      <alignment horizontal="center" vertical="center" wrapText="1"/>
    </xf>
    <xf numFmtId="0" fontId="0" fillId="7" borderId="12" xfId="0" applyFill="1" applyBorder="1"/>
    <xf numFmtId="0" fontId="41" fillId="7" borderId="22" xfId="0" applyFont="1" applyFill="1" applyBorder="1" applyAlignment="1">
      <alignment horizontal="left" vertical="center" wrapText="1"/>
    </xf>
    <xf numFmtId="0" fontId="30" fillId="8" borderId="0" xfId="0" applyFont="1" applyFill="1" applyAlignment="1" applyProtection="1">
      <alignment horizontal="left"/>
      <protection locked="0"/>
    </xf>
    <xf numFmtId="0" fontId="32" fillId="8" borderId="0" xfId="0" applyFont="1" applyFill="1" applyAlignment="1" applyProtection="1">
      <alignment vertical="center" wrapText="1"/>
      <protection locked="0"/>
    </xf>
    <xf numFmtId="0" fontId="13" fillId="8" borderId="0" xfId="0" applyFont="1" applyFill="1" applyAlignment="1" applyProtection="1">
      <alignment vertical="center"/>
      <protection locked="0"/>
    </xf>
    <xf numFmtId="2" fontId="59" fillId="8" borderId="0" xfId="0" applyNumberFormat="1" applyFont="1" applyFill="1" applyAlignment="1" applyProtection="1">
      <alignment horizontal="center" vertical="center"/>
      <protection locked="0"/>
    </xf>
    <xf numFmtId="0" fontId="31" fillId="8" borderId="0" xfId="0" applyFont="1" applyFill="1" applyAlignment="1" applyProtection="1">
      <alignment vertical="center"/>
      <protection locked="0"/>
    </xf>
    <xf numFmtId="0" fontId="93" fillId="8" borderId="0" xfId="0" applyFont="1" applyFill="1" applyAlignment="1" applyProtection="1">
      <alignment vertical="center"/>
      <protection locked="0"/>
    </xf>
    <xf numFmtId="0" fontId="57" fillId="8" borderId="0" xfId="0" applyFont="1" applyFill="1" applyAlignment="1" applyProtection="1">
      <alignment vertical="center"/>
      <protection locked="0"/>
    </xf>
    <xf numFmtId="0" fontId="87" fillId="0" borderId="0" xfId="0" applyFont="1" applyAlignment="1" applyProtection="1">
      <alignment horizontal="center" vertical="center"/>
      <protection locked="0"/>
    </xf>
    <xf numFmtId="0" fontId="79" fillId="0" borderId="0" xfId="0" applyFont="1" applyAlignment="1" applyProtection="1">
      <alignment horizontal="center" vertical="center"/>
      <protection locked="0"/>
    </xf>
    <xf numFmtId="0" fontId="13" fillId="0" borderId="0" xfId="0" applyFont="1" applyAlignment="1" applyProtection="1">
      <alignment vertical="center"/>
      <protection locked="0"/>
    </xf>
    <xf numFmtId="2" fontId="59" fillId="0" borderId="0" xfId="0" applyNumberFormat="1" applyFont="1" applyAlignment="1" applyProtection="1">
      <alignment horizontal="center" vertical="center"/>
      <protection locked="0"/>
    </xf>
    <xf numFmtId="0" fontId="0" fillId="0" borderId="0" xfId="0" applyAlignment="1" applyProtection="1">
      <alignment horizontal="center" vertical="center"/>
      <protection locked="0"/>
    </xf>
    <xf numFmtId="0" fontId="92" fillId="8" borderId="0" xfId="0" applyFont="1" applyFill="1" applyProtection="1">
      <protection locked="0"/>
    </xf>
    <xf numFmtId="0" fontId="38" fillId="8" borderId="0" xfId="0" applyFont="1" applyFill="1" applyAlignment="1" applyProtection="1">
      <alignment horizontal="left" indent="1"/>
      <protection locked="0"/>
    </xf>
    <xf numFmtId="0" fontId="101" fillId="8" borderId="0" xfId="0" applyFont="1" applyFill="1" applyAlignment="1" applyProtection="1">
      <alignment horizontal="right" vertical="center" wrapText="1"/>
      <protection locked="0"/>
    </xf>
    <xf numFmtId="0" fontId="13" fillId="8" borderId="0" xfId="0" applyFont="1" applyFill="1" applyProtection="1">
      <protection locked="0"/>
    </xf>
    <xf numFmtId="0" fontId="34" fillId="8" borderId="0" xfId="0" applyFont="1" applyFill="1" applyProtection="1">
      <protection locked="0"/>
    </xf>
    <xf numFmtId="0" fontId="0" fillId="0" borderId="0" xfId="0" applyAlignment="1" applyProtection="1">
      <alignment wrapText="1"/>
      <protection locked="0"/>
    </xf>
    <xf numFmtId="0" fontId="25" fillId="0" borderId="0" xfId="0" applyFont="1" applyAlignment="1" applyProtection="1">
      <alignment wrapText="1"/>
      <protection locked="0"/>
    </xf>
    <xf numFmtId="0" fontId="94" fillId="8" borderId="0" xfId="0" applyFont="1" applyFill="1" applyAlignment="1" applyProtection="1">
      <alignment horizontal="right" vertical="center" wrapText="1"/>
      <protection locked="0"/>
    </xf>
    <xf numFmtId="0" fontId="41" fillId="8" borderId="0" xfId="0" applyFont="1" applyFill="1" applyAlignment="1" applyProtection="1">
      <alignment horizontal="left" vertical="center" indent="1"/>
      <protection locked="0"/>
    </xf>
    <xf numFmtId="0" fontId="57" fillId="8" borderId="0" xfId="0" applyFont="1" applyFill="1" applyAlignment="1" applyProtection="1">
      <alignment horizontal="left" vertical="center"/>
      <protection locked="0"/>
    </xf>
    <xf numFmtId="0" fontId="13" fillId="0" borderId="23" xfId="0" applyFont="1" applyBorder="1" applyAlignment="1">
      <alignment horizontal="center" vertical="center"/>
    </xf>
    <xf numFmtId="0" fontId="94" fillId="8" borderId="0" xfId="0" applyFont="1" applyFill="1" applyAlignment="1">
      <alignment horizontal="right" vertical="center" wrapText="1"/>
    </xf>
    <xf numFmtId="49" fontId="95" fillId="8" borderId="0" xfId="0" applyNumberFormat="1" applyFont="1" applyFill="1" applyAlignment="1">
      <alignment horizontal="right" vertical="center" wrapText="1"/>
    </xf>
    <xf numFmtId="49" fontId="96" fillId="8" borderId="0" xfId="0" applyNumberFormat="1" applyFont="1" applyFill="1" applyAlignment="1">
      <alignment horizontal="right" vertical="center"/>
    </xf>
    <xf numFmtId="0" fontId="58" fillId="8" borderId="0" xfId="0" applyFont="1" applyFill="1" applyAlignment="1" applyProtection="1">
      <alignment horizontal="left" vertical="center" wrapText="1"/>
      <protection locked="0"/>
    </xf>
    <xf numFmtId="0" fontId="58" fillId="8" borderId="0" xfId="0" applyFont="1" applyFill="1" applyAlignment="1" applyProtection="1">
      <alignment horizontal="left" vertical="center"/>
      <protection locked="0"/>
    </xf>
    <xf numFmtId="0" fontId="103" fillId="0" borderId="0" xfId="0" applyFont="1"/>
    <xf numFmtId="0" fontId="11" fillId="8" borderId="0" xfId="0" applyFont="1" applyFill="1" applyAlignment="1" applyProtection="1">
      <alignment horizontal="left" vertical="top" wrapText="1"/>
      <protection locked="0"/>
    </xf>
    <xf numFmtId="0" fontId="104" fillId="0" borderId="0" xfId="0" applyFont="1"/>
    <xf numFmtId="0" fontId="58" fillId="8" borderId="0" xfId="0" applyFont="1" applyFill="1" applyAlignment="1" applyProtection="1">
      <alignment wrapText="1"/>
      <protection locked="0"/>
    </xf>
    <xf numFmtId="0" fontId="58" fillId="8" borderId="0" xfId="0" applyFont="1" applyFill="1" applyAlignment="1" applyProtection="1">
      <alignment vertical="center" wrapText="1"/>
      <protection locked="0"/>
    </xf>
    <xf numFmtId="0" fontId="41" fillId="9" borderId="0" xfId="0" applyFont="1" applyFill="1" applyAlignment="1" applyProtection="1">
      <alignment horizontal="center" vertical="center" wrapText="1"/>
      <protection locked="0"/>
    </xf>
    <xf numFmtId="0" fontId="12" fillId="7" borderId="46" xfId="0" applyFont="1" applyFill="1" applyBorder="1" applyAlignment="1">
      <alignment vertical="center" wrapText="1"/>
    </xf>
    <xf numFmtId="0" fontId="10" fillId="7" borderId="46" xfId="0" applyFont="1" applyFill="1" applyBorder="1" applyAlignment="1">
      <alignment horizontal="center" vertical="center"/>
    </xf>
    <xf numFmtId="0" fontId="1" fillId="8" borderId="8" xfId="0" applyFont="1" applyFill="1" applyBorder="1" applyAlignment="1" applyProtection="1">
      <alignment horizontal="center"/>
      <protection locked="0"/>
    </xf>
    <xf numFmtId="0" fontId="12" fillId="7" borderId="51" xfId="0" applyFont="1" applyFill="1" applyBorder="1" applyAlignment="1">
      <alignment horizontal="left" vertical="top" wrapText="1"/>
    </xf>
    <xf numFmtId="0" fontId="0" fillId="7" borderId="51" xfId="0" applyFill="1" applyBorder="1" applyAlignment="1">
      <alignment horizontal="center" vertical="center"/>
    </xf>
    <xf numFmtId="0" fontId="12" fillId="7" borderId="41" xfId="0" applyFont="1" applyFill="1" applyBorder="1" applyAlignment="1">
      <alignment horizontal="left" vertical="top" wrapText="1"/>
    </xf>
    <xf numFmtId="0" fontId="0" fillId="7" borderId="41" xfId="0" applyFill="1" applyBorder="1" applyAlignment="1">
      <alignment horizontal="center" vertical="center"/>
    </xf>
    <xf numFmtId="0" fontId="106" fillId="8" borderId="0" xfId="0" applyFont="1" applyFill="1" applyProtection="1">
      <protection locked="0"/>
    </xf>
    <xf numFmtId="0" fontId="0" fillId="17" borderId="41" xfId="0" applyFill="1" applyBorder="1" applyAlignment="1">
      <alignment horizontal="center" vertical="center"/>
    </xf>
    <xf numFmtId="0" fontId="0" fillId="17" borderId="51" xfId="0" applyFill="1" applyBorder="1" applyAlignment="1">
      <alignment horizontal="center" vertical="center"/>
    </xf>
    <xf numFmtId="0" fontId="14" fillId="7" borderId="41" xfId="0" applyFont="1" applyFill="1" applyBorder="1" applyAlignment="1">
      <alignment vertical="top" wrapText="1"/>
    </xf>
    <xf numFmtId="0" fontId="11" fillId="7" borderId="41" xfId="0" applyFont="1" applyFill="1" applyBorder="1" applyAlignment="1">
      <alignment horizontal="center" vertical="center"/>
    </xf>
    <xf numFmtId="0" fontId="0" fillId="7" borderId="52" xfId="0" applyFill="1" applyBorder="1" applyAlignment="1">
      <alignment horizontal="center" vertical="center"/>
    </xf>
    <xf numFmtId="0" fontId="57" fillId="0" borderId="41" xfId="0" applyFont="1" applyBorder="1" applyAlignment="1" applyProtection="1">
      <alignment horizontal="center" vertical="center"/>
      <protection locked="0"/>
    </xf>
    <xf numFmtId="0" fontId="14" fillId="7" borderId="51" xfId="0" applyFont="1" applyFill="1" applyBorder="1" applyAlignment="1">
      <alignment vertical="top" wrapText="1"/>
    </xf>
    <xf numFmtId="0" fontId="11" fillId="7" borderId="51" xfId="0" applyFont="1" applyFill="1" applyBorder="1" applyAlignment="1">
      <alignment horizontal="center" vertical="center"/>
    </xf>
    <xf numFmtId="0" fontId="0" fillId="7" borderId="53" xfId="0" applyFill="1" applyBorder="1" applyAlignment="1">
      <alignment horizontal="center" vertical="center"/>
    </xf>
    <xf numFmtId="0" fontId="57" fillId="0" borderId="51" xfId="0" applyFont="1" applyBorder="1" applyAlignment="1" applyProtection="1">
      <alignment horizontal="center" vertical="center"/>
      <protection locked="0"/>
    </xf>
    <xf numFmtId="0" fontId="57" fillId="0" borderId="41" xfId="0" applyFont="1" applyBorder="1" applyAlignment="1" applyProtection="1">
      <alignment horizontal="center" vertical="center" wrapText="1"/>
      <protection locked="0"/>
    </xf>
    <xf numFmtId="0" fontId="5" fillId="4" borderId="58" xfId="0" applyFont="1" applyFill="1" applyBorder="1" applyAlignment="1">
      <alignment horizontal="center" vertical="center" wrapText="1"/>
    </xf>
    <xf numFmtId="0" fontId="5" fillId="4" borderId="54" xfId="0" applyFont="1" applyFill="1" applyBorder="1" applyAlignment="1">
      <alignment horizontal="center" vertical="center" wrapText="1"/>
    </xf>
    <xf numFmtId="0" fontId="14" fillId="7" borderId="59" xfId="0" applyFont="1" applyFill="1" applyBorder="1" applyAlignment="1">
      <alignment vertical="top" wrapText="1"/>
    </xf>
    <xf numFmtId="0" fontId="11" fillId="7" borderId="59" xfId="0" applyFont="1" applyFill="1" applyBorder="1" applyAlignment="1">
      <alignment horizontal="center" vertical="center"/>
    </xf>
    <xf numFmtId="0" fontId="0" fillId="7" borderId="59" xfId="0" applyFill="1" applyBorder="1" applyAlignment="1">
      <alignment horizontal="center" vertical="center"/>
    </xf>
    <xf numFmtId="0" fontId="0" fillId="7" borderId="60" xfId="0" applyFill="1" applyBorder="1" applyAlignment="1">
      <alignment horizontal="center" vertical="center"/>
    </xf>
    <xf numFmtId="0" fontId="57" fillId="0" borderId="59" xfId="0" applyFont="1" applyBorder="1" applyAlignment="1" applyProtection="1">
      <alignment horizontal="center" vertical="center"/>
      <protection locked="0"/>
    </xf>
    <xf numFmtId="0" fontId="41" fillId="8" borderId="0" xfId="0" applyFont="1" applyFill="1" applyAlignment="1" applyProtection="1">
      <alignment vertical="center" wrapText="1"/>
      <protection locked="0"/>
    </xf>
    <xf numFmtId="0" fontId="11" fillId="8" borderId="0" xfId="0" applyFont="1" applyFill="1" applyAlignment="1">
      <alignment horizontal="left" vertical="top" indent="1"/>
    </xf>
    <xf numFmtId="0" fontId="14" fillId="8" borderId="0" xfId="0" applyFont="1" applyFill="1" applyAlignment="1">
      <alignment vertical="top" wrapText="1"/>
    </xf>
    <xf numFmtId="0" fontId="11" fillId="8" borderId="0" xfId="0" applyFont="1" applyFill="1" applyAlignment="1">
      <alignment horizontal="center" vertical="center"/>
    </xf>
    <xf numFmtId="0" fontId="5" fillId="4" borderId="63" xfId="0" applyFont="1" applyFill="1" applyBorder="1" applyAlignment="1">
      <alignment horizontal="center" vertical="center"/>
    </xf>
    <xf numFmtId="0" fontId="5" fillId="4" borderId="41" xfId="0" applyFont="1" applyFill="1" applyBorder="1" applyAlignment="1">
      <alignment horizontal="center" vertical="center"/>
    </xf>
    <xf numFmtId="0" fontId="5" fillId="4" borderId="61" xfId="0" applyFont="1" applyFill="1" applyBorder="1" applyAlignment="1">
      <alignment horizontal="center" vertical="center"/>
    </xf>
    <xf numFmtId="0" fontId="6" fillId="4" borderId="63" xfId="0" applyFont="1" applyFill="1" applyBorder="1" applyAlignment="1">
      <alignment horizontal="center" vertical="center"/>
    </xf>
    <xf numFmtId="0" fontId="6" fillId="4" borderId="41" xfId="0" applyFont="1" applyFill="1" applyBorder="1" applyAlignment="1">
      <alignment horizontal="center" vertical="center"/>
    </xf>
    <xf numFmtId="0" fontId="6" fillId="4" borderId="41" xfId="0" applyFont="1" applyFill="1" applyBorder="1" applyAlignment="1">
      <alignment horizontal="center" vertical="center" wrapText="1"/>
    </xf>
    <xf numFmtId="0" fontId="6" fillId="4" borderId="61" xfId="0" applyFont="1" applyFill="1" applyBorder="1" applyAlignment="1">
      <alignment horizontal="center" vertical="center"/>
    </xf>
    <xf numFmtId="0" fontId="0" fillId="18" borderId="51" xfId="0" applyFill="1" applyBorder="1" applyAlignment="1">
      <alignment horizontal="center" vertical="center"/>
    </xf>
    <xf numFmtId="0" fontId="79" fillId="8" borderId="0" xfId="0" applyFont="1" applyFill="1" applyAlignment="1" applyProtection="1">
      <alignment horizontal="left" vertical="center" wrapText="1"/>
      <protection locked="0"/>
    </xf>
    <xf numFmtId="0" fontId="47" fillId="8" borderId="0" xfId="0" applyFont="1" applyFill="1" applyAlignment="1" applyProtection="1">
      <alignment horizontal="left"/>
      <protection locked="0"/>
    </xf>
    <xf numFmtId="0" fontId="8" fillId="8" borderId="0" xfId="0" applyFont="1" applyFill="1" applyAlignment="1" applyProtection="1">
      <alignment horizontal="left" vertical="center"/>
      <protection locked="0"/>
    </xf>
    <xf numFmtId="0" fontId="109" fillId="0" borderId="0" xfId="0" applyFont="1" applyAlignment="1">
      <alignment vertical="center"/>
    </xf>
    <xf numFmtId="0" fontId="109" fillId="0" borderId="0" xfId="0" applyFont="1" applyAlignment="1">
      <alignment vertical="top" wrapText="1"/>
    </xf>
    <xf numFmtId="0" fontId="109" fillId="0" borderId="0" xfId="0" applyFont="1" applyAlignment="1">
      <alignment vertical="top"/>
    </xf>
    <xf numFmtId="0" fontId="40" fillId="0" borderId="0" xfId="0" applyFont="1" applyAlignment="1">
      <alignment vertical="center" wrapText="1"/>
    </xf>
    <xf numFmtId="0" fontId="40" fillId="0" borderId="0" xfId="0" applyFont="1" applyAlignment="1">
      <alignment vertical="center"/>
    </xf>
    <xf numFmtId="0" fontId="41" fillId="0" borderId="0" xfId="0" applyFont="1" applyAlignment="1">
      <alignment horizontal="left" vertical="center"/>
    </xf>
    <xf numFmtId="0" fontId="8" fillId="0" borderId="0" xfId="0" applyFont="1" applyAlignment="1">
      <alignment horizontal="left"/>
    </xf>
    <xf numFmtId="0" fontId="17" fillId="0" borderId="19" xfId="0" applyFont="1" applyBorder="1" applyAlignment="1">
      <alignment vertical="center"/>
    </xf>
    <xf numFmtId="0" fontId="3" fillId="2" borderId="67" xfId="0" applyFont="1" applyFill="1" applyBorder="1" applyAlignment="1">
      <alignment horizontal="center" vertical="center" wrapText="1"/>
    </xf>
    <xf numFmtId="0" fontId="3" fillId="2" borderId="68" xfId="0" applyFont="1" applyFill="1" applyBorder="1" applyAlignment="1">
      <alignment horizontal="center" vertical="center" wrapText="1"/>
    </xf>
    <xf numFmtId="0" fontId="57" fillId="0" borderId="69" xfId="0" applyFont="1" applyBorder="1" applyAlignment="1">
      <alignment horizontal="center" vertical="center"/>
    </xf>
    <xf numFmtId="0" fontId="10" fillId="0" borderId="21" xfId="0" applyFont="1" applyBorder="1" applyAlignment="1">
      <alignment horizontal="center" vertical="center"/>
    </xf>
    <xf numFmtId="0" fontId="110" fillId="0" borderId="0" xfId="0" applyFont="1" applyAlignment="1">
      <alignment vertical="top" wrapText="1"/>
    </xf>
    <xf numFmtId="0" fontId="13" fillId="0" borderId="0" xfId="0" applyFont="1" applyAlignment="1" applyProtection="1">
      <alignment wrapText="1"/>
      <protection locked="0"/>
    </xf>
    <xf numFmtId="0" fontId="2" fillId="8" borderId="0" xfId="0" applyFont="1" applyFill="1" applyAlignment="1" applyProtection="1">
      <alignment wrapText="1"/>
      <protection locked="0"/>
    </xf>
    <xf numFmtId="0" fontId="76" fillId="0" borderId="0" xfId="0" applyFont="1" applyAlignment="1" applyProtection="1">
      <alignment horizontal="center" vertical="center" wrapText="1"/>
      <protection locked="0"/>
    </xf>
    <xf numFmtId="0" fontId="17" fillId="0" borderId="0" xfId="0" applyFont="1" applyAlignment="1">
      <alignment vertical="center"/>
    </xf>
    <xf numFmtId="0" fontId="0" fillId="0" borderId="0" xfId="0" applyAlignment="1" applyProtection="1">
      <alignment vertical="center"/>
      <protection locked="0"/>
    </xf>
    <xf numFmtId="0" fontId="2" fillId="0" borderId="0" xfId="0" applyFont="1"/>
    <xf numFmtId="0" fontId="0" fillId="0" borderId="0" xfId="0" applyAlignment="1" applyProtection="1">
      <alignment horizontal="center"/>
      <protection locked="0"/>
    </xf>
    <xf numFmtId="0" fontId="23" fillId="0" borderId="0" xfId="0" applyFont="1" applyAlignment="1">
      <alignment horizontal="left" vertical="center"/>
    </xf>
    <xf numFmtId="0" fontId="8" fillId="0" borderId="0" xfId="0" applyFont="1" applyAlignment="1">
      <alignment vertical="center"/>
    </xf>
    <xf numFmtId="0" fontId="23" fillId="0" borderId="0" xfId="0" applyFont="1" applyAlignment="1">
      <alignment vertical="center"/>
    </xf>
    <xf numFmtId="0" fontId="8" fillId="0" borderId="0" xfId="0" applyFont="1" applyAlignment="1">
      <alignment horizontal="center" vertical="center"/>
    </xf>
    <xf numFmtId="49" fontId="15" fillId="0" borderId="0" xfId="0" applyNumberFormat="1" applyFont="1" applyAlignment="1">
      <alignment horizontal="left" vertical="top"/>
    </xf>
    <xf numFmtId="0" fontId="3" fillId="0" borderId="0" xfId="0" applyFont="1" applyAlignment="1">
      <alignment vertical="center" wrapText="1"/>
    </xf>
    <xf numFmtId="0" fontId="8" fillId="0" borderId="0" xfId="0" applyFont="1" applyAlignment="1">
      <alignment vertical="center" wrapText="1"/>
    </xf>
    <xf numFmtId="0" fontId="8" fillId="0" borderId="0" xfId="0" applyFont="1" applyAlignment="1" applyProtection="1">
      <alignment vertical="center" wrapText="1"/>
      <protection locked="0"/>
    </xf>
    <xf numFmtId="0" fontId="24" fillId="0" borderId="0" xfId="0" applyFont="1" applyAlignment="1">
      <alignment horizontal="left" vertical="top" wrapText="1"/>
    </xf>
    <xf numFmtId="0" fontId="24" fillId="0" borderId="0" xfId="0" applyFont="1" applyAlignment="1">
      <alignment vertical="top" wrapText="1"/>
    </xf>
    <xf numFmtId="0" fontId="4" fillId="0" borderId="0" xfId="0" applyFont="1" applyAlignment="1">
      <alignment horizontal="left" vertical="top" wrapText="1"/>
    </xf>
    <xf numFmtId="0" fontId="17" fillId="0" borderId="0" xfId="0" applyFont="1" applyAlignment="1">
      <alignment horizontal="left" vertical="top" wrapText="1"/>
    </xf>
    <xf numFmtId="0" fontId="3" fillId="0" borderId="0" xfId="0" applyFont="1" applyAlignment="1">
      <alignment horizontal="center" vertical="center" wrapText="1"/>
    </xf>
    <xf numFmtId="0" fontId="97" fillId="0" borderId="0" xfId="0" applyFont="1" applyAlignment="1">
      <alignment horizontal="center" vertical="center" wrapText="1"/>
    </xf>
    <xf numFmtId="0" fontId="3" fillId="0" borderId="0" xfId="0" applyFont="1" applyAlignment="1">
      <alignment horizontal="left" vertical="center" wrapText="1"/>
    </xf>
    <xf numFmtId="0" fontId="97" fillId="0" borderId="0" xfId="0" applyFont="1" applyAlignment="1">
      <alignment horizontal="left" vertical="center" wrapText="1"/>
    </xf>
    <xf numFmtId="0" fontId="22" fillId="0" borderId="0" xfId="0" applyFont="1" applyAlignment="1">
      <alignment horizontal="left" vertical="center" wrapText="1"/>
    </xf>
    <xf numFmtId="0" fontId="10" fillId="0" borderId="0" xfId="0" applyFont="1" applyAlignment="1">
      <alignment vertical="center" wrapText="1"/>
    </xf>
    <xf numFmtId="0" fontId="75" fillId="0" borderId="0" xfId="0" applyFont="1" applyAlignment="1">
      <alignment horizontal="center" vertical="center"/>
    </xf>
    <xf numFmtId="0" fontId="70" fillId="0" borderId="0" xfId="0" applyFont="1" applyAlignment="1">
      <alignment horizontal="center" vertical="center" wrapText="1"/>
    </xf>
    <xf numFmtId="0" fontId="10" fillId="0" borderId="0" xfId="0" applyFont="1" applyAlignment="1">
      <alignment horizontal="center" vertical="center"/>
    </xf>
    <xf numFmtId="0" fontId="3" fillId="0" borderId="0" xfId="0" applyFont="1" applyAlignment="1" applyProtection="1">
      <alignment horizontal="left" vertical="center" wrapText="1"/>
      <protection locked="0"/>
    </xf>
    <xf numFmtId="0" fontId="22" fillId="0" borderId="0" xfId="0" applyFont="1" applyAlignment="1" applyProtection="1">
      <alignment horizontal="left" vertical="center" wrapText="1"/>
      <protection locked="0"/>
    </xf>
    <xf numFmtId="0" fontId="57" fillId="0" borderId="0" xfId="0" applyFont="1" applyAlignment="1">
      <alignment horizontal="center" vertical="center"/>
    </xf>
    <xf numFmtId="0" fontId="14" fillId="0" borderId="0" xfId="0" applyFont="1" applyAlignment="1" applyProtection="1">
      <alignment vertical="center" wrapText="1"/>
      <protection locked="0"/>
    </xf>
    <xf numFmtId="0" fontId="14" fillId="0" borderId="0" xfId="0" applyFont="1" applyAlignment="1" applyProtection="1">
      <alignment vertical="center"/>
      <protection locked="0"/>
    </xf>
    <xf numFmtId="0" fontId="26" fillId="0" borderId="0" xfId="0" applyFont="1" applyAlignment="1">
      <alignment horizontal="left"/>
    </xf>
    <xf numFmtId="0" fontId="77" fillId="0" borderId="0" xfId="0" applyFont="1" applyProtection="1">
      <protection locked="0"/>
    </xf>
    <xf numFmtId="0" fontId="10" fillId="0" borderId="0" xfId="0" applyFont="1" applyAlignment="1" applyProtection="1">
      <alignment horizontal="left" vertical="center"/>
      <protection locked="0"/>
    </xf>
    <xf numFmtId="0" fontId="41" fillId="0" borderId="0" xfId="0" applyFont="1" applyAlignment="1" applyProtection="1">
      <alignment horizontal="center" vertical="center"/>
      <protection locked="0"/>
    </xf>
    <xf numFmtId="0" fontId="12" fillId="0" borderId="0" xfId="0" applyFont="1" applyAlignment="1">
      <alignment vertical="center" wrapText="1"/>
    </xf>
    <xf numFmtId="0" fontId="10" fillId="0" borderId="0" xfId="0" applyFont="1" applyAlignment="1" applyProtection="1">
      <alignment vertical="center"/>
      <protection locked="0"/>
    </xf>
    <xf numFmtId="0" fontId="42" fillId="8" borderId="0" xfId="0" applyFont="1" applyFill="1" applyAlignment="1" applyProtection="1">
      <alignment wrapText="1"/>
      <protection locked="0"/>
    </xf>
    <xf numFmtId="0" fontId="17" fillId="8" borderId="0" xfId="0" applyFont="1" applyFill="1" applyAlignment="1">
      <alignment horizontal="left" vertical="top" wrapText="1"/>
    </xf>
    <xf numFmtId="0" fontId="3" fillId="8" borderId="0" xfId="0" applyFont="1" applyFill="1" applyAlignment="1">
      <alignment horizontal="center" vertical="center" wrapText="1"/>
    </xf>
    <xf numFmtId="0" fontId="24" fillId="8" borderId="0" xfId="0" applyFont="1" applyFill="1" applyAlignment="1">
      <alignment horizontal="center" vertical="center"/>
    </xf>
    <xf numFmtId="0" fontId="63" fillId="8" borderId="0" xfId="0" applyFont="1" applyFill="1" applyAlignment="1">
      <alignment horizontal="center" vertical="center"/>
    </xf>
    <xf numFmtId="0" fontId="23" fillId="8" borderId="0" xfId="0" applyFont="1" applyFill="1" applyAlignment="1">
      <alignment horizontal="center" vertical="center" wrapText="1"/>
    </xf>
    <xf numFmtId="0" fontId="97" fillId="2" borderId="0" xfId="0" applyFont="1" applyFill="1" applyAlignment="1">
      <alignment horizontal="center" vertical="center" wrapText="1"/>
    </xf>
    <xf numFmtId="0" fontId="11" fillId="7" borderId="0" xfId="0" applyFont="1" applyFill="1" applyAlignment="1" applyProtection="1">
      <alignment vertical="top" wrapText="1"/>
      <protection locked="0"/>
    </xf>
    <xf numFmtId="0" fontId="14" fillId="7" borderId="3" xfId="0" applyFont="1" applyFill="1" applyBorder="1" applyAlignment="1">
      <alignment vertical="top" wrapText="1"/>
    </xf>
    <xf numFmtId="0" fontId="11" fillId="7" borderId="3" xfId="0" applyFont="1" applyFill="1" applyBorder="1" applyAlignment="1">
      <alignment horizontal="center" vertical="center"/>
    </xf>
    <xf numFmtId="0" fontId="0" fillId="7" borderId="21" xfId="0" applyFill="1" applyBorder="1" applyAlignment="1">
      <alignment horizontal="center" vertical="center"/>
    </xf>
    <xf numFmtId="0" fontId="57" fillId="0" borderId="3" xfId="0" applyFont="1" applyBorder="1" applyAlignment="1" applyProtection="1">
      <alignment horizontal="center" vertical="center"/>
      <protection locked="0"/>
    </xf>
    <xf numFmtId="0" fontId="42" fillId="2" borderId="0" xfId="0" applyFont="1" applyFill="1" applyAlignment="1">
      <alignment horizontal="center" vertical="center"/>
    </xf>
    <xf numFmtId="0" fontId="3" fillId="11" borderId="0" xfId="0" applyFont="1" applyFill="1" applyAlignment="1">
      <alignment horizontal="center" vertical="center"/>
    </xf>
    <xf numFmtId="0" fontId="42" fillId="2" borderId="19" xfId="0" applyFont="1" applyFill="1" applyBorder="1" applyAlignment="1">
      <alignment horizontal="center" vertical="center"/>
    </xf>
    <xf numFmtId="0" fontId="42" fillId="2" borderId="6" xfId="0" applyFont="1" applyFill="1" applyBorder="1" applyAlignment="1">
      <alignment horizontal="center" vertical="center"/>
    </xf>
    <xf numFmtId="0" fontId="42" fillId="2" borderId="14" xfId="0" applyFont="1" applyFill="1" applyBorder="1" applyAlignment="1">
      <alignment horizontal="center" vertical="center"/>
    </xf>
    <xf numFmtId="0" fontId="70" fillId="8" borderId="29" xfId="0" applyFont="1" applyFill="1" applyBorder="1" applyAlignment="1">
      <alignment horizontal="center" vertical="center" wrapText="1"/>
    </xf>
    <xf numFmtId="0" fontId="93" fillId="10" borderId="20" xfId="0" applyFont="1" applyFill="1" applyBorder="1" applyAlignment="1" applyProtection="1">
      <alignment horizontal="center" vertical="center"/>
      <protection locked="0"/>
    </xf>
    <xf numFmtId="0" fontId="116" fillId="8" borderId="0" xfId="0" applyFont="1" applyFill="1" applyAlignment="1" applyProtection="1">
      <alignment horizontal="right" wrapText="1"/>
      <protection locked="0"/>
    </xf>
    <xf numFmtId="0" fontId="0" fillId="16" borderId="20" xfId="0" applyFill="1" applyBorder="1" applyProtection="1">
      <protection locked="0"/>
    </xf>
    <xf numFmtId="0" fontId="24" fillId="3" borderId="6" xfId="0" applyFont="1" applyFill="1" applyBorder="1" applyAlignment="1">
      <alignment horizontal="center" vertical="center" wrapText="1"/>
    </xf>
    <xf numFmtId="0" fontId="69" fillId="8" borderId="0" xfId="0" applyFont="1" applyFill="1" applyProtection="1">
      <protection locked="0"/>
    </xf>
    <xf numFmtId="0" fontId="73" fillId="8" borderId="0" xfId="0" applyFont="1" applyFill="1" applyProtection="1">
      <protection locked="0"/>
    </xf>
    <xf numFmtId="0" fontId="1" fillId="8" borderId="0" xfId="0" applyFont="1" applyFill="1" applyAlignment="1" applyProtection="1">
      <alignment horizontal="center" vertical="center" wrapText="1"/>
      <protection locked="0"/>
    </xf>
    <xf numFmtId="0" fontId="61" fillId="8" borderId="0" xfId="0" applyFont="1" applyFill="1" applyAlignment="1">
      <alignment wrapText="1"/>
    </xf>
    <xf numFmtId="0" fontId="29" fillId="8" borderId="8" xfId="0" applyFont="1" applyFill="1" applyBorder="1" applyAlignment="1" applyProtection="1">
      <alignment horizontal="left"/>
      <protection locked="0"/>
    </xf>
    <xf numFmtId="0" fontId="0" fillId="0" borderId="8" xfId="0" applyBorder="1" applyAlignment="1" applyProtection="1">
      <alignment horizontal="left"/>
      <protection locked="0"/>
    </xf>
    <xf numFmtId="0" fontId="57" fillId="8" borderId="0" xfId="0" applyFont="1" applyFill="1" applyAlignment="1">
      <alignment horizontal="center" vertical="center"/>
    </xf>
    <xf numFmtId="0" fontId="24" fillId="4" borderId="6" xfId="0" applyFont="1" applyFill="1" applyBorder="1" applyAlignment="1">
      <alignment horizontal="center" vertical="center" wrapText="1"/>
    </xf>
    <xf numFmtId="0" fontId="24" fillId="4" borderId="34" xfId="0" applyFont="1" applyFill="1" applyBorder="1" applyAlignment="1">
      <alignment horizontal="center" vertical="center" wrapText="1"/>
    </xf>
    <xf numFmtId="0" fontId="24" fillId="5" borderId="6" xfId="0" applyFont="1" applyFill="1" applyBorder="1" applyAlignment="1">
      <alignment horizontal="left" vertical="top" wrapText="1" indent="1"/>
    </xf>
    <xf numFmtId="0" fontId="24" fillId="5" borderId="30" xfId="0" applyFont="1" applyFill="1" applyBorder="1" applyAlignment="1">
      <alignment horizontal="left" vertical="top" wrapText="1" indent="1"/>
    </xf>
    <xf numFmtId="0" fontId="24" fillId="5" borderId="0" xfId="0" applyFont="1" applyFill="1" applyAlignment="1">
      <alignment horizontal="left" vertical="top" wrapText="1" indent="1"/>
    </xf>
    <xf numFmtId="0" fontId="24" fillId="5" borderId="33" xfId="0" applyFont="1" applyFill="1" applyBorder="1" applyAlignment="1">
      <alignment horizontal="left" vertical="top" wrapText="1" indent="1"/>
    </xf>
    <xf numFmtId="0" fontId="24" fillId="5" borderId="14" xfId="0" applyFont="1" applyFill="1" applyBorder="1" applyAlignment="1">
      <alignment horizontal="left" vertical="top" wrapText="1" indent="1"/>
    </xf>
    <xf numFmtId="0" fontId="97" fillId="2" borderId="35" xfId="0" applyFont="1" applyFill="1" applyBorder="1" applyAlignment="1">
      <alignment horizontal="center" vertical="center" wrapText="1"/>
    </xf>
    <xf numFmtId="0" fontId="97" fillId="2" borderId="70" xfId="0" applyFont="1" applyFill="1" applyBorder="1" applyAlignment="1">
      <alignment horizontal="center" vertical="center" wrapText="1"/>
    </xf>
    <xf numFmtId="0" fontId="17" fillId="4" borderId="73" xfId="0" applyFont="1" applyFill="1" applyBorder="1" applyAlignment="1">
      <alignment horizontal="center" vertical="center" wrapText="1"/>
    </xf>
    <xf numFmtId="0" fontId="17" fillId="4" borderId="66" xfId="0" applyFont="1" applyFill="1" applyBorder="1" applyAlignment="1">
      <alignment horizontal="center" vertical="center" wrapText="1"/>
    </xf>
    <xf numFmtId="0" fontId="17" fillId="4" borderId="64" xfId="0" applyFont="1" applyFill="1" applyBorder="1" applyAlignment="1">
      <alignment horizontal="center" vertical="center" wrapText="1"/>
    </xf>
    <xf numFmtId="0" fontId="120" fillId="0" borderId="0" xfId="0" applyFont="1" applyAlignment="1">
      <alignment vertical="center"/>
    </xf>
    <xf numFmtId="0" fontId="41" fillId="7" borderId="0" xfId="0" applyFont="1" applyFill="1" applyAlignment="1">
      <alignment horizontal="left" vertical="center" wrapText="1"/>
    </xf>
    <xf numFmtId="0" fontId="68" fillId="15" borderId="17" xfId="0" applyFont="1" applyFill="1" applyBorder="1" applyProtection="1">
      <protection locked="0"/>
    </xf>
    <xf numFmtId="0" fontId="68" fillId="7" borderId="7" xfId="0" applyFont="1" applyFill="1" applyBorder="1" applyProtection="1">
      <protection locked="0"/>
    </xf>
    <xf numFmtId="0" fontId="36" fillId="0" borderId="80" xfId="0" applyFont="1" applyBorder="1" applyProtection="1">
      <protection locked="0"/>
    </xf>
    <xf numFmtId="0" fontId="36" fillId="0" borderId="48" xfId="0" applyFont="1" applyBorder="1" applyProtection="1">
      <protection locked="0"/>
    </xf>
    <xf numFmtId="0" fontId="36" fillId="0" borderId="81" xfId="0" applyFont="1" applyBorder="1" applyProtection="1">
      <protection locked="0"/>
    </xf>
    <xf numFmtId="0" fontId="121" fillId="15" borderId="0" xfId="0" applyFont="1" applyFill="1" applyAlignment="1" applyProtection="1">
      <alignment vertical="center"/>
      <protection locked="0"/>
    </xf>
    <xf numFmtId="0" fontId="42" fillId="3" borderId="19" xfId="0" applyFont="1" applyFill="1" applyBorder="1" applyAlignment="1">
      <alignment vertical="center" wrapText="1"/>
    </xf>
    <xf numFmtId="0" fontId="41" fillId="7" borderId="0" xfId="0" applyFont="1" applyFill="1" applyAlignment="1">
      <alignment horizontal="center" vertical="center" wrapText="1"/>
    </xf>
    <xf numFmtId="0" fontId="24" fillId="3" borderId="19" xfId="0" applyFont="1" applyFill="1" applyBorder="1" applyAlignment="1">
      <alignment horizontal="center" vertical="center" wrapText="1"/>
    </xf>
    <xf numFmtId="0" fontId="41" fillId="7" borderId="82" xfId="0" applyFont="1" applyFill="1" applyBorder="1" applyAlignment="1">
      <alignment horizontal="left" vertical="center" wrapText="1"/>
    </xf>
    <xf numFmtId="0" fontId="68" fillId="8" borderId="83" xfId="0" applyFont="1" applyFill="1" applyBorder="1" applyAlignment="1">
      <alignment horizontal="center" vertical="center"/>
    </xf>
    <xf numFmtId="0" fontId="10" fillId="0" borderId="74" xfId="0" applyFont="1" applyBorder="1" applyAlignment="1" applyProtection="1">
      <alignment horizontal="center" vertical="center"/>
      <protection locked="0"/>
    </xf>
    <xf numFmtId="0" fontId="10" fillId="0" borderId="75" xfId="0" applyFont="1" applyBorder="1" applyAlignment="1" applyProtection="1">
      <alignment horizontal="center"/>
      <protection locked="0"/>
    </xf>
    <xf numFmtId="0" fontId="9" fillId="0" borderId="75" xfId="0" applyFont="1" applyBorder="1" applyAlignment="1" applyProtection="1">
      <alignment horizontal="center"/>
      <protection locked="0"/>
    </xf>
    <xf numFmtId="0" fontId="10" fillId="0" borderId="76" xfId="0" applyFont="1" applyBorder="1" applyAlignment="1" applyProtection="1">
      <alignment horizontal="center"/>
      <protection locked="0"/>
    </xf>
    <xf numFmtId="0" fontId="10" fillId="0" borderId="77" xfId="0" applyFont="1" applyBorder="1" applyAlignment="1" applyProtection="1">
      <alignment horizontal="center"/>
      <protection locked="0"/>
    </xf>
    <xf numFmtId="0" fontId="9" fillId="0" borderId="77" xfId="0" applyFont="1" applyBorder="1" applyAlignment="1" applyProtection="1">
      <alignment horizontal="center"/>
      <protection locked="0"/>
    </xf>
    <xf numFmtId="0" fontId="10" fillId="0" borderId="78" xfId="0" applyFont="1" applyBorder="1" applyAlignment="1" applyProtection="1">
      <alignment horizontal="center"/>
      <protection locked="0"/>
    </xf>
    <xf numFmtId="0" fontId="10" fillId="0" borderId="79" xfId="0" applyFont="1" applyBorder="1" applyAlignment="1" applyProtection="1">
      <alignment horizontal="center"/>
      <protection locked="0"/>
    </xf>
    <xf numFmtId="0" fontId="9" fillId="0" borderId="79" xfId="0" applyFont="1" applyBorder="1" applyAlignment="1" applyProtection="1">
      <alignment horizontal="center"/>
      <protection locked="0"/>
    </xf>
    <xf numFmtId="0" fontId="10" fillId="0" borderId="76" xfId="0" applyFont="1" applyBorder="1" applyAlignment="1" applyProtection="1">
      <alignment horizontal="center" vertical="center"/>
      <protection locked="0"/>
    </xf>
    <xf numFmtId="0" fontId="10" fillId="0" borderId="78" xfId="0" applyFont="1" applyBorder="1" applyAlignment="1" applyProtection="1">
      <alignment horizontal="center" vertical="center"/>
      <protection locked="0"/>
    </xf>
    <xf numFmtId="0" fontId="122" fillId="9" borderId="18" xfId="0" applyFont="1" applyFill="1" applyBorder="1" applyAlignment="1" applyProtection="1">
      <alignment horizontal="left" vertical="top" wrapText="1"/>
      <protection locked="0"/>
    </xf>
    <xf numFmtId="0" fontId="99" fillId="9" borderId="9" xfId="0" applyFont="1" applyFill="1" applyBorder="1" applyAlignment="1" applyProtection="1">
      <alignment horizontal="left" vertical="center"/>
      <protection locked="0"/>
    </xf>
    <xf numFmtId="0" fontId="28" fillId="8" borderId="9" xfId="0" applyFont="1" applyFill="1" applyBorder="1" applyProtection="1">
      <protection locked="0"/>
    </xf>
    <xf numFmtId="0" fontId="0" fillId="8" borderId="11" xfId="0" applyFill="1" applyBorder="1" applyProtection="1">
      <protection locked="0"/>
    </xf>
    <xf numFmtId="0" fontId="11" fillId="8" borderId="0" xfId="0" applyFont="1" applyFill="1" applyAlignment="1">
      <alignment vertical="center" wrapText="1"/>
    </xf>
    <xf numFmtId="0" fontId="12" fillId="7" borderId="3" xfId="0" applyFont="1" applyFill="1" applyBorder="1" applyAlignment="1">
      <alignment horizontal="left" vertical="top" wrapText="1" indent="1"/>
    </xf>
    <xf numFmtId="0" fontId="60" fillId="8" borderId="0" xfId="0" applyFont="1" applyFill="1" applyAlignment="1" applyProtection="1">
      <alignment horizontal="center" wrapText="1"/>
      <protection locked="0"/>
    </xf>
    <xf numFmtId="0" fontId="12" fillId="7" borderId="4" xfId="0" applyFont="1" applyFill="1" applyBorder="1" applyAlignment="1">
      <alignment horizontal="left" vertical="top" wrapText="1" indent="1"/>
    </xf>
    <xf numFmtId="0" fontId="10" fillId="8" borderId="0" xfId="0" applyFont="1" applyFill="1"/>
    <xf numFmtId="0" fontId="12" fillId="8" borderId="0" xfId="0" applyFont="1" applyFill="1" applyAlignment="1">
      <alignment horizontal="left" vertical="top" wrapText="1" indent="1"/>
    </xf>
    <xf numFmtId="0" fontId="41" fillId="0" borderId="0" xfId="0" applyFont="1" applyAlignment="1">
      <alignment horizontal="left" vertical="center" wrapText="1"/>
    </xf>
    <xf numFmtId="0" fontId="8" fillId="3" borderId="0" xfId="0" applyFont="1" applyFill="1" applyAlignment="1">
      <alignment horizontal="center" vertical="center"/>
    </xf>
    <xf numFmtId="0" fontId="39" fillId="8" borderId="0" xfId="0" applyFont="1" applyFill="1" applyAlignment="1">
      <alignment vertical="center"/>
    </xf>
    <xf numFmtId="0" fontId="84" fillId="8" borderId="0" xfId="0" applyFont="1" applyFill="1" applyAlignment="1">
      <alignment horizontal="left" vertical="top" wrapText="1" indent="1"/>
    </xf>
    <xf numFmtId="0" fontId="0" fillId="19" borderId="0" xfId="0" applyFill="1" applyAlignment="1">
      <alignment horizontal="center" vertical="center"/>
    </xf>
    <xf numFmtId="0" fontId="72" fillId="8" borderId="0" xfId="0" applyFont="1" applyFill="1" applyAlignment="1" applyProtection="1">
      <alignment vertical="center"/>
      <protection locked="0"/>
    </xf>
    <xf numFmtId="0" fontId="12" fillId="7" borderId="8" xfId="0" applyFont="1" applyFill="1" applyBorder="1" applyAlignment="1">
      <alignment horizontal="left" vertical="top" wrapText="1"/>
    </xf>
    <xf numFmtId="0" fontId="0" fillId="7" borderId="71" xfId="0" applyFill="1" applyBorder="1" applyAlignment="1">
      <alignment horizontal="center" vertical="center"/>
    </xf>
    <xf numFmtId="0" fontId="41" fillId="9" borderId="0" xfId="0" applyFont="1" applyFill="1" applyAlignment="1">
      <alignment vertical="center" wrapText="1"/>
    </xf>
    <xf numFmtId="0" fontId="8" fillId="15" borderId="0" xfId="0" applyFont="1" applyFill="1"/>
    <xf numFmtId="0" fontId="8" fillId="0" borderId="6" xfId="0" applyFont="1" applyBorder="1" applyAlignment="1">
      <alignment vertical="center" wrapText="1"/>
    </xf>
    <xf numFmtId="0" fontId="111" fillId="8" borderId="0" xfId="0" applyFont="1" applyFill="1" applyAlignment="1" applyProtection="1">
      <alignment horizontal="left" indent="8"/>
      <protection locked="0"/>
    </xf>
    <xf numFmtId="0" fontId="111" fillId="8" borderId="0" xfId="0" applyFont="1" applyFill="1" applyAlignment="1" applyProtection="1">
      <alignment horizontal="left" indent="7"/>
      <protection locked="0"/>
    </xf>
    <xf numFmtId="0" fontId="11" fillId="7" borderId="65" xfId="0" applyFont="1" applyFill="1" applyBorder="1" applyAlignment="1">
      <alignment vertical="center" wrapText="1"/>
    </xf>
    <xf numFmtId="0" fontId="4" fillId="8" borderId="64" xfId="0" applyFont="1" applyFill="1" applyBorder="1" applyAlignment="1">
      <alignment horizontal="left" vertical="top" wrapText="1"/>
    </xf>
    <xf numFmtId="0" fontId="22" fillId="8" borderId="64" xfId="0" applyFont="1" applyFill="1" applyBorder="1" applyAlignment="1">
      <alignment horizontal="left" vertical="center" wrapText="1"/>
    </xf>
    <xf numFmtId="0" fontId="22" fillId="8" borderId="64" xfId="0" applyFont="1" applyFill="1" applyBorder="1" applyAlignment="1" applyProtection="1">
      <alignment horizontal="left" vertical="center" wrapText="1"/>
      <protection locked="0"/>
    </xf>
    <xf numFmtId="0" fontId="13" fillId="8" borderId="64" xfId="0" applyFont="1" applyFill="1" applyBorder="1" applyAlignment="1" applyProtection="1">
      <alignment horizontal="center" vertical="center"/>
      <protection locked="0"/>
    </xf>
    <xf numFmtId="0" fontId="76" fillId="0" borderId="84" xfId="0" applyFont="1" applyBorder="1" applyAlignment="1" applyProtection="1">
      <alignment horizontal="center" vertical="center" wrapText="1"/>
      <protection locked="0"/>
    </xf>
    <xf numFmtId="0" fontId="13" fillId="0" borderId="84" xfId="0" applyFont="1" applyBorder="1" applyAlignment="1" applyProtection="1">
      <alignment horizontal="center" vertical="center"/>
      <protection locked="0"/>
    </xf>
    <xf numFmtId="0" fontId="10" fillId="0" borderId="85" xfId="0" applyFont="1" applyBorder="1" applyAlignment="1">
      <alignment horizontal="center" vertical="center"/>
    </xf>
    <xf numFmtId="0" fontId="17" fillId="8" borderId="0" xfId="0" applyFont="1" applyFill="1" applyAlignment="1">
      <alignment horizontal="center" vertical="center"/>
    </xf>
    <xf numFmtId="0" fontId="10" fillId="8" borderId="0" xfId="0" applyFont="1" applyFill="1" applyAlignment="1">
      <alignment vertical="center" wrapText="1"/>
    </xf>
    <xf numFmtId="0" fontId="75" fillId="8" borderId="0" xfId="0" applyFont="1" applyFill="1" applyAlignment="1">
      <alignment horizontal="center" vertical="center"/>
    </xf>
    <xf numFmtId="0" fontId="70" fillId="8" borderId="0" xfId="0" applyFont="1" applyFill="1" applyAlignment="1">
      <alignment horizontal="center" vertical="center" wrapText="1"/>
    </xf>
    <xf numFmtId="0" fontId="76" fillId="8" borderId="0" xfId="0" applyFont="1" applyFill="1" applyAlignment="1" applyProtection="1">
      <alignment horizontal="center" vertical="center" wrapText="1"/>
      <protection locked="0"/>
    </xf>
    <xf numFmtId="0" fontId="8" fillId="8" borderId="0" xfId="0" applyFont="1" applyFill="1" applyAlignment="1">
      <alignment vertical="center" wrapText="1"/>
    </xf>
    <xf numFmtId="0" fontId="24" fillId="4" borderId="29" xfId="0" applyFont="1" applyFill="1" applyBorder="1" applyAlignment="1">
      <alignment horizontal="center" vertical="center" wrapText="1"/>
    </xf>
    <xf numFmtId="0" fontId="3" fillId="2" borderId="29" xfId="0" applyFont="1" applyFill="1" applyBorder="1" applyAlignment="1">
      <alignment horizontal="center" vertical="center" wrapText="1"/>
    </xf>
    <xf numFmtId="0" fontId="41" fillId="8" borderId="0" xfId="0" applyFont="1" applyFill="1" applyAlignment="1">
      <alignment horizontal="left" vertical="center"/>
    </xf>
    <xf numFmtId="164" fontId="57" fillId="8" borderId="0" xfId="0" applyNumberFormat="1" applyFont="1" applyFill="1" applyAlignment="1">
      <alignment horizontal="center" vertical="center"/>
    </xf>
    <xf numFmtId="0" fontId="97" fillId="2" borderId="33" xfId="0" applyFont="1" applyFill="1" applyBorder="1" applyAlignment="1">
      <alignment horizontal="center" vertical="center" wrapText="1"/>
    </xf>
    <xf numFmtId="0" fontId="97" fillId="2" borderId="6" xfId="0" applyFont="1" applyFill="1" applyBorder="1" applyAlignment="1">
      <alignment horizontal="center" vertical="center" wrapText="1"/>
    </xf>
    <xf numFmtId="0" fontId="3" fillId="2" borderId="73" xfId="0" applyFont="1" applyFill="1" applyBorder="1" applyAlignment="1">
      <alignment horizontal="center" vertical="center" wrapText="1"/>
    </xf>
    <xf numFmtId="0" fontId="57" fillId="0" borderId="29" xfId="0" applyFont="1" applyBorder="1" applyAlignment="1">
      <alignment horizontal="center" vertical="center"/>
    </xf>
    <xf numFmtId="0" fontId="10" fillId="0" borderId="89" xfId="0" applyFont="1" applyBorder="1" applyAlignment="1">
      <alignment horizontal="center" vertical="center"/>
    </xf>
    <xf numFmtId="0" fontId="24" fillId="8" borderId="0" xfId="0" applyFont="1" applyFill="1" applyAlignment="1">
      <alignment horizontal="center" vertical="center" wrapText="1"/>
    </xf>
    <xf numFmtId="0" fontId="3" fillId="2" borderId="6" xfId="0" applyFont="1" applyFill="1" applyBorder="1" applyAlignment="1">
      <alignment horizontal="center" vertical="center" wrapText="1"/>
    </xf>
    <xf numFmtId="0" fontId="97" fillId="2" borderId="6" xfId="0" applyFont="1" applyFill="1" applyBorder="1" applyAlignment="1" applyProtection="1">
      <alignment horizontal="center" vertical="center" wrapText="1"/>
      <protection locked="0"/>
    </xf>
    <xf numFmtId="0" fontId="3" fillId="2" borderId="34" xfId="0" applyFont="1" applyFill="1" applyBorder="1" applyAlignment="1">
      <alignment horizontal="center" vertical="center" wrapText="1"/>
    </xf>
    <xf numFmtId="0" fontId="17" fillId="4" borderId="29" xfId="0" applyFont="1" applyFill="1" applyBorder="1" applyAlignment="1">
      <alignment horizontal="center" vertical="center" wrapText="1"/>
    </xf>
    <xf numFmtId="0" fontId="42" fillId="15" borderId="0" xfId="0" applyFont="1" applyFill="1" applyAlignment="1">
      <alignment vertical="center" wrapText="1"/>
    </xf>
    <xf numFmtId="0" fontId="9" fillId="8" borderId="0" xfId="0" applyFont="1" applyFill="1" applyAlignment="1">
      <alignment vertical="center" wrapText="1"/>
    </xf>
    <xf numFmtId="0" fontId="120" fillId="8" borderId="0" xfId="0" applyFont="1" applyFill="1" applyAlignment="1">
      <alignment vertical="center"/>
    </xf>
    <xf numFmtId="0" fontId="9" fillId="8" borderId="0" xfId="0" applyFont="1" applyFill="1" applyAlignment="1" applyProtection="1">
      <alignment horizontal="center"/>
      <protection locked="0"/>
    </xf>
    <xf numFmtId="0" fontId="68" fillId="8" borderId="0" xfId="0" applyFont="1" applyFill="1" applyAlignment="1">
      <alignment horizontal="center" vertical="center"/>
    </xf>
    <xf numFmtId="0" fontId="68" fillId="8" borderId="0" xfId="0" applyFont="1" applyFill="1" applyProtection="1">
      <protection locked="0"/>
    </xf>
    <xf numFmtId="0" fontId="68" fillId="8" borderId="0" xfId="0" applyFont="1" applyFill="1" applyAlignment="1" applyProtection="1">
      <alignment horizontal="center"/>
      <protection locked="0"/>
    </xf>
    <xf numFmtId="0" fontId="45" fillId="3" borderId="90" xfId="0" applyFont="1" applyFill="1" applyBorder="1" applyAlignment="1" applyProtection="1">
      <alignment vertical="center"/>
      <protection locked="0"/>
    </xf>
    <xf numFmtId="0" fontId="24" fillId="3" borderId="91" xfId="0" applyFont="1" applyFill="1" applyBorder="1" applyAlignment="1">
      <alignment horizontal="center" vertical="center" wrapText="1"/>
    </xf>
    <xf numFmtId="0" fontId="3" fillId="8" borderId="0" xfId="0" applyFont="1" applyFill="1" applyAlignment="1" applyProtection="1">
      <alignment horizontal="center" vertical="center" wrapText="1"/>
      <protection locked="0"/>
    </xf>
    <xf numFmtId="0" fontId="117" fillId="8" borderId="0" xfId="0" applyFont="1" applyFill="1" applyAlignment="1" applyProtection="1">
      <alignment horizontal="center" vertical="center"/>
      <protection locked="0"/>
    </xf>
    <xf numFmtId="0" fontId="57" fillId="8" borderId="0" xfId="0" applyFont="1" applyFill="1" applyAlignment="1" applyProtection="1">
      <alignment horizontal="center" vertical="center" wrapText="1"/>
      <protection locked="0"/>
    </xf>
    <xf numFmtId="0" fontId="18" fillId="8" borderId="0" xfId="0" applyFont="1" applyFill="1" applyAlignment="1">
      <alignment horizontal="center" vertical="center" wrapText="1"/>
    </xf>
    <xf numFmtId="0" fontId="26" fillId="10" borderId="42" xfId="0" applyFont="1" applyFill="1" applyBorder="1" applyAlignment="1" applyProtection="1">
      <alignment horizontal="center" vertical="center"/>
      <protection locked="0"/>
    </xf>
    <xf numFmtId="0" fontId="26" fillId="8" borderId="0" xfId="0" applyFont="1" applyFill="1" applyAlignment="1" applyProtection="1">
      <alignment vertical="center"/>
      <protection locked="0"/>
    </xf>
    <xf numFmtId="0" fontId="68" fillId="8" borderId="17" xfId="0" applyFont="1" applyFill="1" applyBorder="1" applyAlignment="1">
      <alignment horizontal="center" vertical="center"/>
    </xf>
    <xf numFmtId="0" fontId="41" fillId="8" borderId="0" xfId="0" applyFont="1" applyFill="1" applyAlignment="1">
      <alignment horizontal="left" vertical="center" wrapText="1"/>
    </xf>
    <xf numFmtId="0" fontId="34" fillId="7" borderId="23" xfId="0" applyFont="1" applyFill="1" applyBorder="1" applyAlignment="1">
      <alignment horizontal="center" vertical="center"/>
    </xf>
    <xf numFmtId="0" fontId="34" fillId="7" borderId="23" xfId="0" applyFont="1" applyFill="1" applyBorder="1" applyAlignment="1">
      <alignment horizontal="center" vertical="center" wrapText="1"/>
    </xf>
    <xf numFmtId="0" fontId="41" fillId="0" borderId="7" xfId="0" applyFont="1" applyBorder="1" applyAlignment="1">
      <alignment horizontal="left" vertical="center" indent="1"/>
    </xf>
    <xf numFmtId="0" fontId="8" fillId="8" borderId="0" xfId="0" applyFont="1" applyFill="1" applyAlignment="1">
      <alignment horizontal="center" vertical="center" wrapText="1"/>
    </xf>
    <xf numFmtId="0" fontId="130" fillId="8" borderId="0" xfId="0" applyFont="1" applyFill="1" applyAlignment="1" applyProtection="1">
      <alignment horizontal="center"/>
      <protection locked="0"/>
    </xf>
    <xf numFmtId="0" fontId="26" fillId="8" borderId="0" xfId="0" applyFont="1" applyFill="1" applyAlignment="1" applyProtection="1">
      <alignment horizontal="center" vertical="center"/>
      <protection locked="0"/>
    </xf>
    <xf numFmtId="0" fontId="26" fillId="8" borderId="0" xfId="0" applyFont="1" applyFill="1" applyAlignment="1">
      <alignment horizontal="center" vertical="center"/>
    </xf>
    <xf numFmtId="0" fontId="26" fillId="8" borderId="0" xfId="0" applyFont="1" applyFill="1" applyAlignment="1" applyProtection="1">
      <alignment horizontal="center"/>
      <protection locked="0"/>
    </xf>
    <xf numFmtId="0" fontId="131" fillId="8" borderId="0" xfId="0" applyFont="1" applyFill="1" applyAlignment="1">
      <alignment wrapText="1"/>
    </xf>
    <xf numFmtId="0" fontId="24" fillId="8" borderId="0" xfId="0" applyFont="1" applyFill="1" applyAlignment="1" applyProtection="1">
      <alignment horizontal="center" vertical="center"/>
      <protection locked="0"/>
    </xf>
    <xf numFmtId="0" fontId="48" fillId="8" borderId="0" xfId="0" applyFont="1" applyFill="1" applyAlignment="1" applyProtection="1">
      <alignment horizontal="center" vertical="center"/>
      <protection locked="0"/>
    </xf>
    <xf numFmtId="0" fontId="88" fillId="8" borderId="0" xfId="0" applyFont="1" applyFill="1" applyAlignment="1" applyProtection="1">
      <alignment horizontal="center" vertical="center"/>
      <protection locked="0"/>
    </xf>
    <xf numFmtId="0" fontId="35" fillId="8" borderId="0" xfId="0" applyFont="1" applyFill="1" applyAlignment="1" applyProtection="1">
      <alignment vertical="center"/>
      <protection locked="0"/>
    </xf>
    <xf numFmtId="0" fontId="86" fillId="8" borderId="0" xfId="0" applyFont="1" applyFill="1" applyProtection="1">
      <protection locked="0"/>
    </xf>
    <xf numFmtId="0" fontId="8" fillId="3" borderId="37" xfId="0" applyFont="1" applyFill="1" applyBorder="1" applyAlignment="1">
      <alignment horizontal="center" vertical="center"/>
    </xf>
    <xf numFmtId="0" fontId="8" fillId="5" borderId="0" xfId="0" applyFont="1" applyFill="1" applyAlignment="1">
      <alignment horizontal="center" vertical="center"/>
    </xf>
    <xf numFmtId="0" fontId="8" fillId="5" borderId="1" xfId="0" applyFont="1" applyFill="1" applyBorder="1" applyAlignment="1">
      <alignment horizontal="center" vertical="center"/>
    </xf>
    <xf numFmtId="0" fontId="82" fillId="8" borderId="0" xfId="0" applyFont="1" applyFill="1" applyAlignment="1" applyProtection="1">
      <alignment horizontal="left" vertical="top" wrapText="1"/>
      <protection locked="0"/>
    </xf>
    <xf numFmtId="0" fontId="11" fillId="7" borderId="65" xfId="0" applyFont="1" applyFill="1" applyBorder="1" applyAlignment="1">
      <alignment horizontal="left" vertical="center" wrapText="1"/>
    </xf>
    <xf numFmtId="0" fontId="3" fillId="2" borderId="19" xfId="0" applyFont="1" applyFill="1" applyBorder="1" applyAlignment="1">
      <alignment horizontal="center" vertical="center" wrapText="1"/>
    </xf>
    <xf numFmtId="0" fontId="18" fillId="7" borderId="29" xfId="0" applyFont="1" applyFill="1" applyBorder="1" applyAlignment="1">
      <alignment horizontal="left" vertical="center" wrapText="1"/>
    </xf>
    <xf numFmtId="0" fontId="11" fillId="8" borderId="39" xfId="0" applyFont="1" applyFill="1" applyBorder="1" applyAlignment="1" applyProtection="1">
      <alignment horizontal="left" vertical="top" wrapText="1"/>
      <protection locked="0"/>
    </xf>
    <xf numFmtId="0" fontId="0" fillId="8" borderId="0" xfId="0" applyFill="1" applyAlignment="1" applyProtection="1">
      <alignment horizontal="left" wrapText="1"/>
      <protection locked="0"/>
    </xf>
    <xf numFmtId="0" fontId="61" fillId="8" borderId="0" xfId="0" applyFont="1" applyFill="1" applyAlignment="1" applyProtection="1">
      <alignment horizontal="left" vertical="top" wrapText="1"/>
      <protection locked="0"/>
    </xf>
    <xf numFmtId="0" fontId="83" fillId="8" borderId="0" xfId="0" applyFont="1" applyFill="1" applyAlignment="1" applyProtection="1">
      <alignment horizontal="left" vertical="center" wrapText="1"/>
      <protection locked="0"/>
    </xf>
    <xf numFmtId="0" fontId="11" fillId="7" borderId="29" xfId="0" applyFont="1" applyFill="1" applyBorder="1" applyAlignment="1">
      <alignment horizontal="left" vertical="center" wrapText="1"/>
    </xf>
    <xf numFmtId="0" fontId="2" fillId="8" borderId="0" xfId="0" applyFont="1" applyFill="1" applyAlignment="1" applyProtection="1">
      <alignment vertical="center" wrapText="1"/>
      <protection locked="0"/>
    </xf>
    <xf numFmtId="0" fontId="133" fillId="10" borderId="0" xfId="0" applyFont="1" applyFill="1" applyAlignment="1" applyProtection="1">
      <alignment horizontal="center" vertical="center"/>
      <protection locked="0"/>
    </xf>
    <xf numFmtId="0" fontId="26" fillId="0" borderId="0" xfId="0" applyFont="1" applyProtection="1">
      <protection locked="0"/>
    </xf>
    <xf numFmtId="0" fontId="78" fillId="0" borderId="0" xfId="0" applyFont="1" applyAlignment="1" applyProtection="1">
      <alignment vertical="center"/>
      <protection locked="0"/>
    </xf>
    <xf numFmtId="0" fontId="5" fillId="0" borderId="0" xfId="0" applyFont="1" applyAlignment="1" applyProtection="1">
      <alignment horizontal="left" vertical="center" wrapText="1"/>
      <protection locked="0"/>
    </xf>
    <xf numFmtId="0" fontId="125" fillId="0" borderId="0" xfId="0" applyFont="1" applyAlignment="1">
      <alignment horizontal="left" vertical="center" wrapText="1"/>
    </xf>
    <xf numFmtId="0" fontId="18" fillId="0" borderId="0" xfId="0" applyFont="1" applyAlignment="1">
      <alignment horizontal="left" vertical="center" wrapText="1"/>
    </xf>
    <xf numFmtId="0" fontId="11" fillId="0" borderId="0" xfId="0" applyFont="1" applyAlignment="1" applyProtection="1">
      <alignment horizontal="left" vertical="center" wrapText="1"/>
      <protection locked="0"/>
    </xf>
    <xf numFmtId="0" fontId="24" fillId="0" borderId="0" xfId="0" applyFont="1" applyAlignment="1">
      <alignment horizontal="center" vertical="center"/>
    </xf>
    <xf numFmtId="0" fontId="69" fillId="0" borderId="0" xfId="0" applyFont="1" applyAlignment="1">
      <alignment horizontal="left" vertical="center" wrapText="1"/>
    </xf>
    <xf numFmtId="0" fontId="18" fillId="0" borderId="0" xfId="0" applyFont="1" applyAlignment="1">
      <alignment vertical="center" wrapText="1"/>
    </xf>
    <xf numFmtId="0" fontId="28" fillId="0" borderId="0" xfId="0" applyFont="1" applyAlignment="1">
      <alignment horizontal="left" vertical="center" wrapText="1"/>
    </xf>
    <xf numFmtId="0" fontId="73" fillId="0" borderId="0" xfId="0" applyFont="1" applyAlignment="1">
      <alignment vertical="center"/>
    </xf>
    <xf numFmtId="0" fontId="26" fillId="0" borderId="0" xfId="0" applyFont="1" applyAlignment="1" applyProtection="1">
      <alignment horizontal="left"/>
      <protection locked="0"/>
    </xf>
    <xf numFmtId="49" fontId="15" fillId="0" borderId="0" xfId="0" applyNumberFormat="1" applyFont="1" applyAlignment="1">
      <alignment horizontal="left" vertical="center"/>
    </xf>
    <xf numFmtId="0" fontId="17" fillId="0" borderId="0" xfId="0" applyFont="1" applyAlignment="1">
      <alignment horizontal="center" vertical="center"/>
    </xf>
    <xf numFmtId="49" fontId="15" fillId="0" borderId="0" xfId="0" applyNumberFormat="1" applyFont="1" applyAlignment="1">
      <alignment horizontal="left"/>
    </xf>
    <xf numFmtId="49" fontId="15" fillId="0" borderId="0" xfId="0" applyNumberFormat="1" applyFont="1" applyAlignment="1">
      <alignment vertical="center"/>
    </xf>
    <xf numFmtId="0" fontId="24" fillId="0" borderId="0" xfId="0" applyFont="1" applyAlignment="1">
      <alignment vertical="center" wrapText="1"/>
    </xf>
    <xf numFmtId="0" fontId="17" fillId="0" borderId="0" xfId="0" applyFont="1" applyAlignment="1">
      <alignment horizontal="center" vertical="center" wrapText="1"/>
    </xf>
    <xf numFmtId="0" fontId="24" fillId="0" borderId="0" xfId="0" applyFont="1" applyAlignment="1" applyProtection="1">
      <alignment vertical="top" wrapText="1"/>
      <protection locked="0"/>
    </xf>
    <xf numFmtId="0" fontId="17" fillId="0" borderId="0" xfId="0" applyFont="1" applyAlignment="1">
      <alignment vertical="center" wrapText="1"/>
    </xf>
    <xf numFmtId="0" fontId="8" fillId="0" borderId="0" xfId="0" applyFont="1" applyAlignment="1">
      <alignment horizontal="center" vertical="center" wrapText="1"/>
    </xf>
    <xf numFmtId="0" fontId="3" fillId="0" borderId="0" xfId="0" applyFont="1" applyAlignment="1" applyProtection="1">
      <alignment horizontal="center" vertical="center" wrapText="1"/>
      <protection locked="0"/>
    </xf>
    <xf numFmtId="0" fontId="97" fillId="0" borderId="0" xfId="0" applyFont="1" applyAlignment="1">
      <alignment vertical="center" wrapText="1"/>
    </xf>
    <xf numFmtId="0" fontId="69" fillId="0" borderId="0" xfId="0" applyFont="1" applyAlignment="1">
      <alignment horizontal="center" vertical="center"/>
    </xf>
    <xf numFmtId="0" fontId="122" fillId="0" borderId="0" xfId="0" applyFont="1" applyAlignment="1" applyProtection="1">
      <alignment horizontal="center" vertical="center"/>
      <protection locked="0"/>
    </xf>
    <xf numFmtId="0" fontId="41" fillId="0" borderId="0" xfId="0" applyFont="1" applyAlignment="1" applyProtection="1">
      <alignment vertical="center" wrapText="1"/>
      <protection locked="0"/>
    </xf>
    <xf numFmtId="0" fontId="11" fillId="0" borderId="0" xfId="0" applyFont="1" applyAlignment="1" applyProtection="1">
      <alignment horizontal="left" vertical="center"/>
      <protection locked="0"/>
    </xf>
    <xf numFmtId="0" fontId="67" fillId="0" borderId="0" xfId="0" applyFont="1" applyAlignment="1">
      <alignment horizontal="center" vertical="center"/>
    </xf>
    <xf numFmtId="0" fontId="18" fillId="0" borderId="0" xfId="0" applyFont="1" applyAlignment="1">
      <alignment horizontal="center" vertical="center"/>
    </xf>
    <xf numFmtId="0" fontId="18" fillId="0" borderId="0" xfId="0" applyFont="1" applyAlignment="1">
      <alignment vertical="center"/>
    </xf>
    <xf numFmtId="0" fontId="79" fillId="0" borderId="0" xfId="0" applyFont="1" applyAlignment="1">
      <alignment horizontal="center" vertical="center"/>
    </xf>
    <xf numFmtId="0" fontId="126" fillId="0" borderId="0" xfId="0" applyFont="1" applyAlignment="1" applyProtection="1">
      <alignment horizontal="center" vertical="center"/>
      <protection locked="0"/>
    </xf>
    <xf numFmtId="0" fontId="35" fillId="0" borderId="0" xfId="0" applyFont="1" applyAlignment="1" applyProtection="1">
      <alignment horizontal="center" vertical="center" wrapText="1"/>
      <protection locked="0"/>
    </xf>
    <xf numFmtId="0" fontId="113" fillId="0" borderId="0" xfId="0" applyFont="1" applyAlignment="1">
      <alignment horizontal="center" vertical="center"/>
    </xf>
    <xf numFmtId="0" fontId="6" fillId="0" borderId="0" xfId="0" applyFont="1" applyAlignment="1" applyProtection="1">
      <alignment vertical="center"/>
      <protection locked="0"/>
    </xf>
    <xf numFmtId="49" fontId="69" fillId="0" borderId="0" xfId="0" applyNumberFormat="1" applyFont="1" applyAlignment="1">
      <alignment horizontal="center" vertical="center"/>
    </xf>
    <xf numFmtId="49" fontId="79" fillId="0" borderId="0" xfId="0" applyNumberFormat="1" applyFont="1" applyAlignment="1">
      <alignment horizontal="center" vertical="center"/>
    </xf>
    <xf numFmtId="0" fontId="126" fillId="0" borderId="0" xfId="0" applyFont="1" applyAlignment="1">
      <alignment horizontal="center" vertical="center"/>
    </xf>
    <xf numFmtId="2" fontId="10" fillId="0" borderId="0" xfId="0" applyNumberFormat="1" applyFont="1" applyAlignment="1">
      <alignment horizontal="center" vertical="center"/>
    </xf>
    <xf numFmtId="0" fontId="28" fillId="0" borderId="0" xfId="0" applyFont="1" applyAlignment="1">
      <alignment vertical="top"/>
    </xf>
    <xf numFmtId="0" fontId="11" fillId="15" borderId="0" xfId="0" applyFont="1" applyFill="1" applyAlignment="1">
      <alignment vertical="top"/>
    </xf>
    <xf numFmtId="0" fontId="74" fillId="15" borderId="0" xfId="0" applyFont="1" applyFill="1" applyAlignment="1">
      <alignment vertical="top"/>
    </xf>
    <xf numFmtId="0" fontId="28" fillId="15" borderId="0" xfId="0" applyFont="1" applyFill="1" applyAlignment="1">
      <alignment vertical="top"/>
    </xf>
    <xf numFmtId="0" fontId="109" fillId="15" borderId="0" xfId="0" applyFont="1" applyFill="1" applyAlignment="1">
      <alignment vertical="top"/>
    </xf>
    <xf numFmtId="0" fontId="108" fillId="0" borderId="0" xfId="0" applyFont="1" applyAlignment="1">
      <alignment vertical="top"/>
    </xf>
    <xf numFmtId="0" fontId="18" fillId="15" borderId="0" xfId="0" applyFont="1" applyFill="1" applyAlignment="1">
      <alignment vertical="top" wrapText="1"/>
    </xf>
    <xf numFmtId="0" fontId="11" fillId="20" borderId="0" xfId="0" applyFont="1" applyFill="1" applyAlignment="1">
      <alignment vertical="center"/>
    </xf>
    <xf numFmtId="0" fontId="108" fillId="0" borderId="0" xfId="0" applyFont="1" applyAlignment="1">
      <alignment vertical="center" wrapText="1"/>
    </xf>
    <xf numFmtId="0" fontId="109" fillId="0" borderId="0" xfId="0" applyFont="1" applyAlignment="1">
      <alignment vertical="center" wrapText="1"/>
    </xf>
    <xf numFmtId="0" fontId="109" fillId="15" borderId="0" xfId="0" applyFont="1" applyFill="1" applyAlignment="1">
      <alignment vertical="top" wrapText="1"/>
    </xf>
    <xf numFmtId="0" fontId="134" fillId="15" borderId="0" xfId="0" applyFont="1" applyFill="1" applyAlignment="1">
      <alignment vertical="top"/>
    </xf>
    <xf numFmtId="0" fontId="11" fillId="0" borderId="0" xfId="0" applyFont="1" applyAlignment="1">
      <alignment horizontal="left" vertical="top" wrapText="1"/>
    </xf>
    <xf numFmtId="0" fontId="40" fillId="0" borderId="0" xfId="0" applyFont="1" applyAlignment="1">
      <alignment vertical="top"/>
    </xf>
    <xf numFmtId="0" fontId="11" fillId="15" borderId="0" xfId="0" applyFont="1" applyFill="1" applyAlignment="1">
      <alignment vertical="top" wrapText="1"/>
    </xf>
    <xf numFmtId="0" fontId="135" fillId="0" borderId="0" xfId="0" applyFont="1" applyAlignment="1">
      <alignment vertical="center" wrapText="1"/>
    </xf>
    <xf numFmtId="0" fontId="109" fillId="0" borderId="0" xfId="0" applyFont="1" applyAlignment="1">
      <alignment horizontal="left" vertical="top" wrapText="1"/>
    </xf>
    <xf numFmtId="0" fontId="135" fillId="0" borderId="0" xfId="0" applyFont="1" applyAlignment="1">
      <alignment wrapText="1"/>
    </xf>
    <xf numFmtId="0" fontId="135" fillId="0" borderId="0" xfId="0" applyFont="1" applyAlignment="1">
      <alignment vertical="top" wrapText="1"/>
    </xf>
    <xf numFmtId="0" fontId="110" fillId="15" borderId="0" xfId="0" applyFont="1" applyFill="1" applyAlignment="1">
      <alignment vertical="top" wrapText="1"/>
    </xf>
    <xf numFmtId="0" fontId="42" fillId="16" borderId="64" xfId="0" applyFont="1" applyFill="1" applyBorder="1" applyAlignment="1" applyProtection="1">
      <alignment horizontal="center" vertical="center" textRotation="90" wrapText="1"/>
      <protection locked="0"/>
    </xf>
    <xf numFmtId="0" fontId="24" fillId="5" borderId="30" xfId="0" applyFont="1" applyFill="1" applyBorder="1" applyAlignment="1">
      <alignment horizontal="left" vertical="top" wrapText="1"/>
    </xf>
    <xf numFmtId="0" fontId="24" fillId="5" borderId="0" xfId="0" applyFont="1" applyFill="1" applyAlignment="1">
      <alignment horizontal="left" vertical="top" wrapText="1"/>
    </xf>
    <xf numFmtId="0" fontId="97" fillId="2" borderId="31" xfId="0" applyFont="1" applyFill="1" applyBorder="1" applyAlignment="1">
      <alignment horizontal="left" vertical="center" wrapText="1"/>
    </xf>
    <xf numFmtId="0" fontId="24" fillId="5" borderId="6" xfId="0" applyFont="1" applyFill="1" applyBorder="1" applyAlignment="1">
      <alignment vertical="top" wrapText="1"/>
    </xf>
    <xf numFmtId="0" fontId="24" fillId="4" borderId="0" xfId="0" applyFont="1" applyFill="1" applyAlignment="1">
      <alignment horizontal="center" vertical="center" wrapText="1"/>
    </xf>
    <xf numFmtId="0" fontId="3" fillId="2" borderId="9" xfId="0" applyFont="1" applyFill="1" applyBorder="1" applyAlignment="1">
      <alignment horizontal="center" vertical="center" wrapText="1"/>
    </xf>
    <xf numFmtId="0" fontId="17" fillId="8" borderId="0" xfId="0" applyFont="1" applyFill="1" applyAlignment="1">
      <alignment horizontal="left" vertical="center"/>
    </xf>
    <xf numFmtId="0" fontId="17" fillId="8" borderId="0" xfId="0" applyFont="1" applyFill="1" applyAlignment="1">
      <alignment horizontal="center" vertical="center" wrapText="1"/>
    </xf>
    <xf numFmtId="0" fontId="73" fillId="8" borderId="0" xfId="0" applyFont="1" applyFill="1" applyAlignment="1">
      <alignment horizontal="left" vertical="center"/>
    </xf>
    <xf numFmtId="0" fontId="35" fillId="2" borderId="6" xfId="0" applyFont="1" applyFill="1" applyBorder="1" applyAlignment="1">
      <alignment vertical="center"/>
    </xf>
    <xf numFmtId="0" fontId="35" fillId="2" borderId="6" xfId="0" applyFont="1" applyFill="1" applyBorder="1" applyAlignment="1">
      <alignment horizontal="center" vertical="center"/>
    </xf>
    <xf numFmtId="0" fontId="35" fillId="2" borderId="5" xfId="0" applyFont="1" applyFill="1" applyBorder="1" applyAlignment="1">
      <alignment vertical="center" wrapText="1"/>
    </xf>
    <xf numFmtId="0" fontId="41" fillId="7" borderId="65" xfId="0" applyFont="1" applyFill="1" applyBorder="1" applyAlignment="1">
      <alignment horizontal="left" vertical="center" wrapText="1"/>
    </xf>
    <xf numFmtId="0" fontId="24" fillId="8" borderId="0" xfId="0" applyFont="1" applyFill="1" applyProtection="1">
      <protection locked="0"/>
    </xf>
    <xf numFmtId="0" fontId="24" fillId="8" borderId="0" xfId="0" applyFont="1" applyFill="1" applyAlignment="1" applyProtection="1">
      <alignment wrapText="1"/>
      <protection locked="0"/>
    </xf>
    <xf numFmtId="0" fontId="137" fillId="8" borderId="0" xfId="0" applyFont="1" applyFill="1" applyAlignment="1" applyProtection="1">
      <alignment horizontal="left" indent="7"/>
      <protection locked="0"/>
    </xf>
    <xf numFmtId="0" fontId="24" fillId="8" borderId="0" xfId="0" applyFont="1" applyFill="1"/>
    <xf numFmtId="0" fontId="24" fillId="0" borderId="0" xfId="0" applyFont="1" applyAlignment="1" applyProtection="1">
      <alignment horizontal="left"/>
      <protection locked="0"/>
    </xf>
    <xf numFmtId="0" fontId="24" fillId="8" borderId="0" xfId="0" applyFont="1" applyFill="1" applyAlignment="1" applyProtection="1">
      <alignment horizontal="left"/>
      <protection locked="0"/>
    </xf>
    <xf numFmtId="0" fontId="17" fillId="4" borderId="0" xfId="0" applyFont="1" applyFill="1" applyAlignment="1">
      <alignment horizontal="center" vertical="center" wrapText="1"/>
    </xf>
    <xf numFmtId="0" fontId="3" fillId="2" borderId="0" xfId="0" applyFont="1" applyFill="1" applyAlignment="1">
      <alignment horizontal="center" vertical="center" wrapText="1"/>
    </xf>
    <xf numFmtId="0" fontId="73" fillId="7" borderId="65" xfId="0" applyFont="1" applyFill="1" applyBorder="1" applyAlignment="1">
      <alignment horizontal="center" vertical="center" wrapText="1"/>
    </xf>
    <xf numFmtId="0" fontId="35" fillId="2" borderId="0" xfId="0" applyFont="1" applyFill="1" applyAlignment="1">
      <alignment horizontal="center" vertical="center"/>
    </xf>
    <xf numFmtId="0" fontId="35" fillId="2" borderId="0" xfId="0" applyFont="1" applyFill="1" applyAlignment="1">
      <alignment vertical="center" wrapText="1"/>
    </xf>
    <xf numFmtId="0" fontId="41" fillId="8" borderId="0" xfId="0" applyFont="1" applyFill="1" applyAlignment="1">
      <alignment horizontal="center" vertical="center" wrapText="1"/>
    </xf>
    <xf numFmtId="0" fontId="35" fillId="2" borderId="40" xfId="0" applyFont="1" applyFill="1" applyBorder="1" applyAlignment="1">
      <alignment horizontal="center" vertical="center"/>
    </xf>
    <xf numFmtId="0" fontId="128" fillId="8" borderId="0" xfId="0" applyFont="1" applyFill="1" applyAlignment="1" applyProtection="1">
      <alignment horizontal="left" indent="7"/>
      <protection locked="0"/>
    </xf>
    <xf numFmtId="0" fontId="23" fillId="8" borderId="0" xfId="0" applyFont="1" applyFill="1" applyAlignment="1">
      <alignment horizontal="left" vertical="center"/>
    </xf>
    <xf numFmtId="0" fontId="24" fillId="8" borderId="0" xfId="0" applyFont="1" applyFill="1" applyAlignment="1">
      <alignment horizontal="left" vertical="top" wrapText="1"/>
    </xf>
    <xf numFmtId="0" fontId="35" fillId="8" borderId="0" xfId="0" applyFont="1" applyFill="1" applyAlignment="1">
      <alignment horizontal="center" vertical="center"/>
    </xf>
    <xf numFmtId="0" fontId="35" fillId="8" borderId="0" xfId="0" applyFont="1" applyFill="1" applyAlignment="1">
      <alignment vertical="center" wrapText="1"/>
    </xf>
    <xf numFmtId="0" fontId="97" fillId="8" borderId="0" xfId="0" applyFont="1" applyFill="1" applyAlignment="1">
      <alignment horizontal="left" vertical="center" wrapText="1"/>
    </xf>
    <xf numFmtId="0" fontId="73" fillId="8" borderId="0" xfId="0" applyFont="1" applyFill="1" applyAlignment="1">
      <alignment horizontal="left" vertical="center" wrapText="1"/>
    </xf>
    <xf numFmtId="0" fontId="73" fillId="8" borderId="0" xfId="0" applyFont="1" applyFill="1" applyAlignment="1">
      <alignment horizontal="center" vertical="center" wrapText="1"/>
    </xf>
    <xf numFmtId="0" fontId="35" fillId="2" borderId="0" xfId="0" applyFont="1" applyFill="1" applyAlignment="1">
      <alignment horizontal="center" vertical="center" wrapText="1"/>
    </xf>
    <xf numFmtId="0" fontId="18" fillId="0" borderId="0" xfId="0" applyFont="1" applyAlignment="1">
      <alignment horizontal="center" vertical="center" wrapText="1"/>
    </xf>
    <xf numFmtId="0" fontId="11" fillId="0" borderId="0" xfId="0" applyFont="1" applyAlignment="1">
      <alignment horizontal="center" vertical="center" wrapText="1"/>
    </xf>
    <xf numFmtId="0" fontId="35" fillId="2" borderId="5" xfId="0" applyFont="1" applyFill="1" applyBorder="1" applyAlignment="1">
      <alignment horizontal="center" vertical="center" wrapText="1"/>
    </xf>
    <xf numFmtId="0" fontId="17" fillId="4" borderId="6" xfId="0" applyFont="1" applyFill="1" applyBorder="1" applyAlignment="1">
      <alignment horizontal="center" vertical="center" wrapText="1"/>
    </xf>
    <xf numFmtId="0" fontId="17" fillId="4" borderId="34" xfId="0" applyFont="1" applyFill="1" applyBorder="1" applyAlignment="1">
      <alignment horizontal="center" vertical="center" wrapText="1"/>
    </xf>
    <xf numFmtId="49" fontId="15" fillId="8" borderId="0" xfId="0" applyNumberFormat="1" applyFont="1" applyFill="1" applyAlignment="1" applyProtection="1">
      <alignment horizontal="left" vertical="top"/>
      <protection locked="0"/>
    </xf>
    <xf numFmtId="0" fontId="24" fillId="5" borderId="72" xfId="0" applyFont="1" applyFill="1" applyBorder="1" applyAlignment="1">
      <alignment vertical="top" wrapText="1"/>
    </xf>
    <xf numFmtId="0" fontId="17" fillId="4" borderId="6" xfId="0" applyFont="1" applyFill="1" applyBorder="1" applyAlignment="1">
      <alignment horizontal="center" vertical="top" wrapText="1"/>
    </xf>
    <xf numFmtId="0" fontId="17" fillId="4" borderId="34" xfId="0" applyFont="1" applyFill="1" applyBorder="1" applyAlignment="1">
      <alignment horizontal="center" vertical="top" wrapText="1"/>
    </xf>
    <xf numFmtId="0" fontId="17" fillId="4" borderId="73" xfId="0" applyFont="1" applyFill="1" applyBorder="1" applyAlignment="1">
      <alignment horizontal="center" vertical="top" wrapText="1"/>
    </xf>
    <xf numFmtId="0" fontId="17" fillId="15" borderId="0" xfId="0" applyFont="1" applyFill="1" applyAlignment="1">
      <alignment vertical="center"/>
    </xf>
    <xf numFmtId="0" fontId="57" fillId="0" borderId="94" xfId="0" applyFont="1" applyBorder="1" applyAlignment="1">
      <alignment horizontal="center" vertical="center"/>
    </xf>
    <xf numFmtId="0" fontId="3" fillId="2" borderId="6" xfId="0" applyFont="1" applyFill="1" applyBorder="1" applyAlignment="1">
      <alignment horizontal="left" vertical="center" wrapText="1"/>
    </xf>
    <xf numFmtId="0" fontId="97" fillId="2" borderId="30" xfId="0" applyFont="1" applyFill="1" applyBorder="1" applyAlignment="1">
      <alignment horizontal="center" vertical="center" wrapText="1"/>
    </xf>
    <xf numFmtId="0" fontId="3" fillId="8" borderId="29" xfId="0" applyFont="1" applyFill="1" applyBorder="1" applyAlignment="1" applyProtection="1">
      <alignment horizontal="left" vertical="center" wrapText="1"/>
      <protection locked="0"/>
    </xf>
    <xf numFmtId="0" fontId="0" fillId="8" borderId="29" xfId="0" applyFill="1" applyBorder="1" applyAlignment="1" applyProtection="1">
      <alignment horizontal="center" vertical="center"/>
      <protection locked="0"/>
    </xf>
    <xf numFmtId="0" fontId="22" fillId="8" borderId="0" xfId="0" applyFont="1" applyFill="1" applyAlignment="1" applyProtection="1">
      <alignment horizontal="left" vertical="center" wrapText="1"/>
      <protection locked="0"/>
    </xf>
    <xf numFmtId="0" fontId="57" fillId="7" borderId="29" xfId="0" applyFont="1" applyFill="1" applyBorder="1" applyAlignment="1">
      <alignment horizontal="center" vertical="center"/>
    </xf>
    <xf numFmtId="0" fontId="86" fillId="8" borderId="27" xfId="0" applyFont="1" applyFill="1" applyBorder="1" applyAlignment="1">
      <alignment vertical="center" wrapText="1"/>
    </xf>
    <xf numFmtId="0" fontId="86" fillId="7" borderId="29" xfId="0" applyFont="1" applyFill="1" applyBorder="1" applyAlignment="1">
      <alignment horizontal="center" vertical="center" wrapText="1"/>
    </xf>
    <xf numFmtId="1" fontId="69" fillId="7" borderId="29" xfId="0" applyNumberFormat="1" applyFont="1" applyFill="1" applyBorder="1" applyAlignment="1">
      <alignment horizontal="center" vertical="center"/>
    </xf>
    <xf numFmtId="0" fontId="10" fillId="8" borderId="28" xfId="0" applyFont="1" applyFill="1" applyBorder="1" applyAlignment="1">
      <alignment horizontal="center" vertical="center"/>
    </xf>
    <xf numFmtId="0" fontId="69" fillId="7" borderId="29" xfId="0" applyFont="1" applyFill="1" applyBorder="1" applyAlignment="1">
      <alignment horizontal="center" vertical="center"/>
    </xf>
    <xf numFmtId="0" fontId="69" fillId="8" borderId="29" xfId="0" applyFont="1" applyFill="1" applyBorder="1" applyAlignment="1">
      <alignment horizontal="center" vertical="center"/>
    </xf>
    <xf numFmtId="0" fontId="76" fillId="8" borderId="27" xfId="0" applyFont="1" applyFill="1" applyBorder="1" applyAlignment="1">
      <alignment vertical="center" wrapText="1"/>
    </xf>
    <xf numFmtId="0" fontId="76" fillId="7" borderId="29" xfId="0" applyFont="1" applyFill="1" applyBorder="1" applyAlignment="1">
      <alignment horizontal="center" vertical="center" wrapText="1"/>
    </xf>
    <xf numFmtId="0" fontId="86" fillId="8" borderId="27" xfId="0" applyFont="1" applyFill="1" applyBorder="1" applyAlignment="1">
      <alignment horizontal="center" vertical="center" wrapText="1"/>
    </xf>
    <xf numFmtId="1" fontId="69" fillId="8" borderId="29" xfId="0" applyNumberFormat="1" applyFont="1" applyFill="1" applyBorder="1" applyAlignment="1">
      <alignment horizontal="center" vertical="center"/>
    </xf>
    <xf numFmtId="0" fontId="79" fillId="8" borderId="27" xfId="0" applyFont="1" applyFill="1" applyBorder="1" applyAlignment="1">
      <alignment horizontal="center" vertical="center"/>
    </xf>
    <xf numFmtId="0" fontId="76" fillId="8" borderId="27" xfId="0" applyFont="1" applyFill="1" applyBorder="1" applyAlignment="1">
      <alignment horizontal="center" vertical="center" wrapText="1"/>
    </xf>
    <xf numFmtId="0" fontId="140" fillId="8" borderId="0" xfId="0" applyFont="1" applyFill="1" applyProtection="1">
      <protection locked="0"/>
    </xf>
    <xf numFmtId="0" fontId="119" fillId="0" borderId="0" xfId="0" applyFont="1" applyAlignment="1" applyProtection="1">
      <alignment horizontal="center" vertical="center" wrapText="1"/>
      <protection locked="0"/>
    </xf>
    <xf numFmtId="0" fontId="35" fillId="0" borderId="0" xfId="0" applyFont="1"/>
    <xf numFmtId="0" fontId="42" fillId="0" borderId="0" xfId="0" applyFont="1" applyProtection="1">
      <protection locked="0"/>
    </xf>
    <xf numFmtId="0" fontId="117" fillId="0" borderId="0" xfId="0" applyFont="1" applyAlignment="1" applyProtection="1">
      <alignment horizontal="right" vertical="center"/>
      <protection locked="0"/>
    </xf>
    <xf numFmtId="0" fontId="119" fillId="0" borderId="0" xfId="0" applyFont="1" applyAlignment="1" applyProtection="1">
      <alignment vertical="center" wrapText="1"/>
      <protection locked="0"/>
    </xf>
    <xf numFmtId="0" fontId="2" fillId="8" borderId="0" xfId="0" applyFont="1" applyFill="1" applyAlignment="1" applyProtection="1">
      <alignment vertical="center"/>
      <protection locked="0"/>
    </xf>
    <xf numFmtId="0" fontId="59" fillId="0" borderId="0" xfId="0" applyFont="1"/>
    <xf numFmtId="0" fontId="18" fillId="7" borderId="95" xfId="0" applyFont="1" applyFill="1" applyBorder="1" applyAlignment="1" applyProtection="1">
      <alignment vertical="center" wrapText="1"/>
      <protection locked="0"/>
    </xf>
    <xf numFmtId="0" fontId="141" fillId="0" borderId="0" xfId="0" applyFont="1" applyAlignment="1">
      <alignment wrapText="1"/>
    </xf>
    <xf numFmtId="0" fontId="18" fillId="7" borderId="0" xfId="0" applyFont="1" applyFill="1" applyAlignment="1">
      <alignment wrapText="1"/>
    </xf>
    <xf numFmtId="0" fontId="11" fillId="0" borderId="0" xfId="0" applyFont="1" applyAlignment="1">
      <alignment wrapText="1"/>
    </xf>
    <xf numFmtId="0" fontId="141" fillId="0" borderId="0" xfId="0" applyFont="1" applyAlignment="1">
      <alignment vertical="center" wrapText="1"/>
    </xf>
    <xf numFmtId="0" fontId="142" fillId="0" borderId="0" xfId="0" applyFont="1" applyAlignment="1">
      <alignment vertical="top" wrapText="1"/>
    </xf>
    <xf numFmtId="0" fontId="104" fillId="0" borderId="0" xfId="0" applyFont="1" applyAlignment="1">
      <alignment vertical="center" wrapText="1"/>
    </xf>
    <xf numFmtId="0" fontId="18" fillId="7" borderId="0" xfId="0" applyFont="1" applyFill="1" applyAlignment="1" applyProtection="1">
      <alignment vertical="center" wrapText="1"/>
      <protection locked="0"/>
    </xf>
    <xf numFmtId="0" fontId="18" fillId="7" borderId="0" xfId="0" applyFont="1" applyFill="1" applyAlignment="1" applyProtection="1">
      <alignment wrapText="1"/>
      <protection locked="0"/>
    </xf>
    <xf numFmtId="0" fontId="143" fillId="0" borderId="0" xfId="0" applyFont="1" applyAlignment="1">
      <alignment vertical="center" wrapText="1"/>
    </xf>
    <xf numFmtId="0" fontId="18" fillId="7" borderId="3" xfId="0" applyFont="1" applyFill="1" applyBorder="1" applyAlignment="1" applyProtection="1">
      <alignment horizontal="left" vertical="center" wrapText="1"/>
      <protection locked="0"/>
    </xf>
    <xf numFmtId="0" fontId="11" fillId="0" borderId="0" xfId="0" applyFont="1"/>
    <xf numFmtId="0" fontId="144" fillId="0" borderId="0" xfId="0" applyFont="1" applyAlignment="1">
      <alignment vertical="center"/>
    </xf>
    <xf numFmtId="0" fontId="145" fillId="0" borderId="0" xfId="0" applyFont="1" applyAlignment="1">
      <alignment vertical="top" wrapText="1"/>
    </xf>
    <xf numFmtId="0" fontId="18" fillId="7" borderId="0" xfId="0" applyFont="1" applyFill="1" applyAlignment="1">
      <alignment horizontal="left" vertical="top" wrapText="1"/>
    </xf>
    <xf numFmtId="0" fontId="141" fillId="0" borderId="0" xfId="0" applyFont="1" applyAlignment="1">
      <alignment horizontal="left" vertical="top" wrapText="1"/>
    </xf>
    <xf numFmtId="0" fontId="146" fillId="0" borderId="0" xfId="0" applyFont="1" applyAlignment="1">
      <alignment wrapText="1"/>
    </xf>
    <xf numFmtId="0" fontId="18" fillId="0" borderId="0" xfId="0" applyFont="1" applyAlignment="1">
      <alignment wrapText="1"/>
    </xf>
    <xf numFmtId="0" fontId="79" fillId="0" borderId="0" xfId="0" applyFont="1" applyAlignment="1">
      <alignment wrapText="1"/>
    </xf>
    <xf numFmtId="0" fontId="69" fillId="0" borderId="0" xfId="0" applyFont="1" applyAlignment="1">
      <alignment wrapText="1"/>
    </xf>
    <xf numFmtId="0" fontId="18" fillId="7" borderId="3" xfId="0" applyFont="1" applyFill="1" applyBorder="1" applyAlignment="1" applyProtection="1">
      <alignment vertical="center" wrapText="1"/>
      <protection locked="0"/>
    </xf>
    <xf numFmtId="0" fontId="18" fillId="7" borderId="0" xfId="0" applyFont="1" applyFill="1" applyAlignment="1">
      <alignment vertical="top" wrapText="1"/>
    </xf>
    <xf numFmtId="0" fontId="11" fillId="0" borderId="0" xfId="0" applyFont="1" applyAlignment="1">
      <alignment horizontal="center" vertical="center"/>
    </xf>
    <xf numFmtId="0" fontId="119" fillId="8" borderId="0" xfId="0" applyFont="1" applyFill="1" applyAlignment="1" applyProtection="1">
      <alignment vertical="center" wrapText="1"/>
      <protection locked="0"/>
    </xf>
    <xf numFmtId="0" fontId="119" fillId="8" borderId="0" xfId="0" applyFont="1" applyFill="1" applyAlignment="1" applyProtection="1">
      <alignment horizontal="center" vertical="center" wrapText="1"/>
      <protection locked="0"/>
    </xf>
    <xf numFmtId="0" fontId="74" fillId="9" borderId="0" xfId="0" applyFont="1" applyFill="1" applyAlignment="1" applyProtection="1">
      <alignment horizontal="left" vertical="center" wrapText="1"/>
      <protection locked="0"/>
    </xf>
    <xf numFmtId="0" fontId="3" fillId="9" borderId="0" xfId="0" applyFont="1" applyFill="1" applyAlignment="1" applyProtection="1">
      <alignment horizontal="center" vertical="center" wrapText="1"/>
      <protection locked="0"/>
    </xf>
    <xf numFmtId="0" fontId="128" fillId="7" borderId="29" xfId="0" applyFont="1" applyFill="1" applyBorder="1" applyAlignment="1">
      <alignment horizontal="center" vertical="center" wrapText="1"/>
    </xf>
    <xf numFmtId="0" fontId="117" fillId="9" borderId="0" xfId="0" applyFont="1" applyFill="1" applyAlignment="1" applyProtection="1">
      <alignment horizontal="left" vertical="center" wrapText="1"/>
      <protection locked="0"/>
    </xf>
    <xf numFmtId="0" fontId="74" fillId="8" borderId="0" xfId="0" applyFont="1" applyFill="1" applyAlignment="1" applyProtection="1">
      <alignment horizontal="left" vertical="center" wrapText="1"/>
      <protection locked="0"/>
    </xf>
    <xf numFmtId="0" fontId="18" fillId="7" borderId="87" xfId="0" applyFont="1" applyFill="1" applyBorder="1" applyAlignment="1">
      <alignment horizontal="left" vertical="center" wrapText="1"/>
    </xf>
    <xf numFmtId="0" fontId="128" fillId="7" borderId="96" xfId="0" applyFont="1" applyFill="1" applyBorder="1" applyAlignment="1">
      <alignment horizontal="left" vertical="center" wrapText="1"/>
    </xf>
    <xf numFmtId="0" fontId="128" fillId="7" borderId="96" xfId="0" applyFont="1" applyFill="1" applyBorder="1" applyAlignment="1">
      <alignment horizontal="center" vertical="center" wrapText="1"/>
    </xf>
    <xf numFmtId="0" fontId="18" fillId="7" borderId="94" xfId="0" applyFont="1" applyFill="1" applyBorder="1" applyAlignment="1">
      <alignment horizontal="left" vertical="center" wrapText="1"/>
    </xf>
    <xf numFmtId="0" fontId="18" fillId="7" borderId="65" xfId="0" applyFont="1" applyFill="1" applyBorder="1" applyAlignment="1">
      <alignment vertical="top" wrapText="1"/>
    </xf>
    <xf numFmtId="0" fontId="86" fillId="8" borderId="3" xfId="0" applyFont="1" applyFill="1" applyBorder="1" applyAlignment="1">
      <alignment horizontal="center" vertical="center" wrapText="1"/>
    </xf>
    <xf numFmtId="0" fontId="0" fillId="8" borderId="3" xfId="0" applyFill="1" applyBorder="1" applyAlignment="1" applyProtection="1">
      <alignment horizontal="center"/>
      <protection locked="0"/>
    </xf>
    <xf numFmtId="0" fontId="0" fillId="9" borderId="3" xfId="0" applyFill="1" applyBorder="1" applyAlignment="1">
      <alignment horizontal="center" vertical="center" wrapText="1"/>
    </xf>
    <xf numFmtId="0" fontId="86" fillId="7" borderId="3" xfId="0" applyFont="1" applyFill="1" applyBorder="1" applyAlignment="1">
      <alignment horizontal="center" vertical="center" wrapText="1"/>
    </xf>
    <xf numFmtId="0" fontId="35" fillId="8" borderId="0" xfId="0" applyFont="1" applyFill="1" applyAlignment="1" applyProtection="1">
      <alignment horizontal="center" vertical="center"/>
      <protection locked="0"/>
    </xf>
    <xf numFmtId="0" fontId="42" fillId="8" borderId="0" xfId="0" applyFont="1" applyFill="1" applyAlignment="1" applyProtection="1">
      <alignment horizontal="center" vertical="center"/>
      <protection locked="0"/>
    </xf>
    <xf numFmtId="0" fontId="124" fillId="8" borderId="0" xfId="0" applyFont="1" applyFill="1" applyAlignment="1">
      <alignment horizontal="left" vertical="center" wrapText="1"/>
    </xf>
    <xf numFmtId="0" fontId="124" fillId="8" borderId="9" xfId="0" applyFont="1" applyFill="1" applyBorder="1" applyAlignment="1">
      <alignment horizontal="left" vertical="center" wrapText="1"/>
    </xf>
    <xf numFmtId="0" fontId="0" fillId="8" borderId="9" xfId="0" applyFill="1" applyBorder="1" applyProtection="1">
      <protection locked="0"/>
    </xf>
    <xf numFmtId="0" fontId="0" fillId="0" borderId="9" xfId="0" applyBorder="1" applyProtection="1">
      <protection locked="0"/>
    </xf>
    <xf numFmtId="0" fontId="0" fillId="8" borderId="3" xfId="0" applyFill="1" applyBorder="1" applyProtection="1">
      <protection locked="0"/>
    </xf>
    <xf numFmtId="0" fontId="0" fillId="0" borderId="3" xfId="0" applyBorder="1" applyProtection="1">
      <protection locked="0"/>
    </xf>
    <xf numFmtId="0" fontId="124" fillId="8" borderId="0" xfId="0" applyFont="1" applyFill="1" applyAlignment="1" applyProtection="1">
      <alignment horizontal="left" vertical="center"/>
      <protection locked="0"/>
    </xf>
    <xf numFmtId="0" fontId="9" fillId="8" borderId="0" xfId="0" applyFont="1" applyFill="1" applyAlignment="1" applyProtection="1">
      <alignment horizontal="left" vertical="center"/>
      <protection locked="0"/>
    </xf>
    <xf numFmtId="0" fontId="9" fillId="8" borderId="0" xfId="0" applyFont="1" applyFill="1" applyAlignment="1" applyProtection="1">
      <alignment vertical="center"/>
      <protection locked="0"/>
    </xf>
    <xf numFmtId="0" fontId="11" fillId="7" borderId="94" xfId="0" applyFont="1" applyFill="1" applyBorder="1" applyAlignment="1" applyProtection="1">
      <alignment horizontal="left" vertical="center" wrapText="1"/>
      <protection locked="0"/>
    </xf>
    <xf numFmtId="0" fontId="18" fillId="7" borderId="94" xfId="0" applyFont="1" applyFill="1" applyBorder="1" applyAlignment="1" applyProtection="1">
      <alignment horizontal="left" vertical="center" wrapText="1"/>
      <protection locked="0"/>
    </xf>
    <xf numFmtId="0" fontId="18" fillId="7" borderId="87" xfId="0" applyFont="1" applyFill="1" applyBorder="1" applyAlignment="1" applyProtection="1">
      <alignment horizontal="left" vertical="center" wrapText="1"/>
      <protection locked="0"/>
    </xf>
    <xf numFmtId="0" fontId="18" fillId="7" borderId="94" xfId="0" applyFont="1" applyFill="1" applyBorder="1" applyAlignment="1">
      <alignment horizontal="left" vertical="center"/>
    </xf>
    <xf numFmtId="0" fontId="79" fillId="8" borderId="27" xfId="0" applyFont="1" applyFill="1" applyBorder="1" applyAlignment="1">
      <alignment vertical="center" wrapText="1"/>
    </xf>
    <xf numFmtId="0" fontId="4" fillId="4" borderId="2" xfId="0" applyFont="1" applyFill="1" applyBorder="1" applyAlignment="1">
      <alignment horizontal="center" vertical="center"/>
    </xf>
    <xf numFmtId="0" fontId="4" fillId="4" borderId="0" xfId="0" applyFont="1" applyFill="1" applyAlignment="1">
      <alignment horizontal="center" vertical="center"/>
    </xf>
    <xf numFmtId="0" fontId="4" fillId="4" borderId="1" xfId="0" applyFont="1" applyFill="1" applyBorder="1" applyAlignment="1">
      <alignment horizontal="center" vertical="center"/>
    </xf>
    <xf numFmtId="0" fontId="11" fillId="7" borderId="47" xfId="0" applyFont="1" applyFill="1" applyBorder="1" applyAlignment="1">
      <alignment vertical="top" wrapText="1"/>
    </xf>
    <xf numFmtId="0" fontId="10" fillId="7" borderId="47" xfId="0" applyFont="1" applyFill="1" applyBorder="1" applyAlignment="1">
      <alignment horizontal="center" vertical="top" wrapText="1"/>
    </xf>
    <xf numFmtId="0" fontId="11" fillId="7" borderId="48" xfId="0" applyFont="1" applyFill="1" applyBorder="1" applyAlignment="1">
      <alignment vertical="top" wrapText="1"/>
    </xf>
    <xf numFmtId="0" fontId="10" fillId="7" borderId="48" xfId="0" applyFont="1" applyFill="1" applyBorder="1" applyAlignment="1">
      <alignment horizontal="center" vertical="top" wrapText="1"/>
    </xf>
    <xf numFmtId="0" fontId="10" fillId="7" borderId="49" xfId="0" applyFont="1" applyFill="1" applyBorder="1" applyAlignment="1">
      <alignment horizontal="center" vertical="top" wrapText="1"/>
    </xf>
    <xf numFmtId="0" fontId="41" fillId="0" borderId="0" xfId="0" applyFont="1" applyAlignment="1" applyProtection="1">
      <alignment horizontal="center" wrapText="1"/>
      <protection locked="0"/>
    </xf>
    <xf numFmtId="0" fontId="10" fillId="17" borderId="47" xfId="0" applyFont="1" applyFill="1" applyBorder="1" applyAlignment="1">
      <alignment horizontal="center" vertical="top" wrapText="1"/>
    </xf>
    <xf numFmtId="0" fontId="104" fillId="0" borderId="20" xfId="0" applyFont="1" applyBorder="1" applyAlignment="1">
      <alignment horizontal="left" vertical="top" wrapText="1"/>
    </xf>
    <xf numFmtId="0" fontId="14" fillId="7" borderId="9" xfId="0" applyFont="1" applyFill="1" applyBorder="1" applyAlignment="1">
      <alignment vertical="top" wrapText="1"/>
    </xf>
    <xf numFmtId="0" fontId="11" fillId="7" borderId="9" xfId="0" applyFont="1" applyFill="1" applyBorder="1" applyAlignment="1">
      <alignment horizontal="center" vertical="center"/>
    </xf>
    <xf numFmtId="0" fontId="0" fillId="7" borderId="9" xfId="0" applyFill="1" applyBorder="1" applyAlignment="1">
      <alignment horizontal="center" vertical="center"/>
    </xf>
    <xf numFmtId="0" fontId="0" fillId="7" borderId="68" xfId="0" applyFill="1" applyBorder="1" applyAlignment="1">
      <alignment horizontal="center" vertical="center"/>
    </xf>
    <xf numFmtId="0" fontId="57" fillId="0" borderId="9" xfId="0" applyFont="1" applyBorder="1" applyAlignment="1" applyProtection="1">
      <alignment horizontal="center" vertical="center" wrapText="1"/>
      <protection locked="0"/>
    </xf>
    <xf numFmtId="0" fontId="14" fillId="7" borderId="46" xfId="0" applyFont="1" applyFill="1" applyBorder="1" applyAlignment="1">
      <alignment vertical="top" wrapText="1"/>
    </xf>
    <xf numFmtId="0" fontId="11" fillId="7" borderId="46" xfId="0" applyFont="1" applyFill="1" applyBorder="1" applyAlignment="1">
      <alignment horizontal="center" vertical="center"/>
    </xf>
    <xf numFmtId="0" fontId="0" fillId="7" borderId="46" xfId="0" applyFill="1" applyBorder="1" applyAlignment="1">
      <alignment horizontal="center" vertical="center"/>
    </xf>
    <xf numFmtId="0" fontId="0" fillId="7" borderId="99" xfId="0" applyFill="1" applyBorder="1" applyAlignment="1">
      <alignment horizontal="center" vertical="center"/>
    </xf>
    <xf numFmtId="0" fontId="57" fillId="0" borderId="46" xfId="0" applyFont="1" applyBorder="1" applyAlignment="1" applyProtection="1">
      <alignment horizontal="center" vertical="center"/>
      <protection locked="0"/>
    </xf>
    <xf numFmtId="0" fontId="3" fillId="2" borderId="92" xfId="0" applyFont="1" applyFill="1" applyBorder="1" applyAlignment="1">
      <alignment horizontal="center" vertical="center" wrapText="1"/>
    </xf>
    <xf numFmtId="0" fontId="10" fillId="8" borderId="29" xfId="0" applyFont="1" applyFill="1" applyBorder="1" applyAlignment="1">
      <alignment horizontal="center" vertical="center"/>
    </xf>
    <xf numFmtId="0" fontId="125" fillId="8" borderId="0" xfId="0" applyFont="1" applyFill="1" applyAlignment="1">
      <alignment horizontal="left" vertical="center" wrapText="1"/>
    </xf>
    <xf numFmtId="0" fontId="18" fillId="8" borderId="0" xfId="0" applyFont="1" applyFill="1" applyAlignment="1">
      <alignment horizontal="left" vertical="center" wrapText="1"/>
    </xf>
    <xf numFmtId="0" fontId="28" fillId="8" borderId="0" xfId="0" applyFont="1" applyFill="1" applyAlignment="1">
      <alignment horizontal="left" vertical="center" wrapText="1"/>
    </xf>
    <xf numFmtId="0" fontId="73" fillId="8" borderId="0" xfId="0" applyFont="1" applyFill="1" applyAlignment="1">
      <alignment vertical="center"/>
    </xf>
    <xf numFmtId="0" fontId="17" fillId="8" borderId="0" xfId="0" applyFont="1" applyFill="1" applyAlignment="1">
      <alignment vertical="center"/>
    </xf>
    <xf numFmtId="49" fontId="15" fillId="8" borderId="0" xfId="0" applyNumberFormat="1" applyFont="1" applyFill="1" applyAlignment="1">
      <alignment horizontal="left" vertical="center"/>
    </xf>
    <xf numFmtId="49" fontId="15" fillId="8" borderId="0" xfId="0" applyNumberFormat="1" applyFont="1" applyFill="1" applyAlignment="1">
      <alignment horizontal="left"/>
    </xf>
    <xf numFmtId="0" fontId="24" fillId="8" borderId="0" xfId="0" applyFont="1" applyFill="1" applyAlignment="1">
      <alignment vertical="center" wrapText="1"/>
    </xf>
    <xf numFmtId="0" fontId="17" fillId="8" borderId="0" xfId="0" applyFont="1" applyFill="1" applyAlignment="1">
      <alignment vertical="center" wrapText="1"/>
    </xf>
    <xf numFmtId="0" fontId="97" fillId="8" borderId="0" xfId="0" applyFont="1" applyFill="1" applyAlignment="1">
      <alignment vertical="center" wrapText="1"/>
    </xf>
    <xf numFmtId="0" fontId="18" fillId="8" borderId="0" xfId="0" applyFont="1" applyFill="1" applyAlignment="1">
      <alignment vertical="center" wrapText="1"/>
    </xf>
    <xf numFmtId="0" fontId="69" fillId="8" borderId="0" xfId="0" applyFont="1" applyFill="1" applyAlignment="1">
      <alignment horizontal="center" vertical="center"/>
    </xf>
    <xf numFmtId="0" fontId="122" fillId="8" borderId="0" xfId="0" applyFont="1" applyFill="1" applyAlignment="1" applyProtection="1">
      <alignment horizontal="center" vertical="center"/>
      <protection locked="0"/>
    </xf>
    <xf numFmtId="0" fontId="67" fillId="8" borderId="0" xfId="0" applyFont="1" applyFill="1" applyAlignment="1">
      <alignment horizontal="center" vertical="center"/>
    </xf>
    <xf numFmtId="0" fontId="18" fillId="8" borderId="0" xfId="0" applyFont="1" applyFill="1" applyAlignment="1">
      <alignment horizontal="center" vertical="center"/>
    </xf>
    <xf numFmtId="0" fontId="18" fillId="8" borderId="0" xfId="0" applyFont="1" applyFill="1" applyAlignment="1">
      <alignment vertical="center"/>
    </xf>
    <xf numFmtId="0" fontId="79" fillId="8" borderId="0" xfId="0" applyFont="1" applyFill="1" applyAlignment="1">
      <alignment horizontal="center" vertical="center"/>
    </xf>
    <xf numFmtId="0" fontId="126" fillId="8" borderId="0" xfId="0" applyFont="1" applyFill="1" applyAlignment="1" applyProtection="1">
      <alignment horizontal="center" vertical="center"/>
      <protection locked="0"/>
    </xf>
    <xf numFmtId="0" fontId="113" fillId="8" borderId="0" xfId="0" applyFont="1" applyFill="1" applyAlignment="1">
      <alignment horizontal="center" vertical="center"/>
    </xf>
    <xf numFmtId="49" fontId="69" fillId="8" borderId="0" xfId="0" applyNumberFormat="1" applyFont="1" applyFill="1" applyAlignment="1">
      <alignment horizontal="center" vertical="center"/>
    </xf>
    <xf numFmtId="49" fontId="79" fillId="8" borderId="0" xfId="0" applyNumberFormat="1" applyFont="1" applyFill="1" applyAlignment="1">
      <alignment horizontal="center" vertical="center"/>
    </xf>
    <xf numFmtId="0" fontId="126" fillId="8" borderId="0" xfId="0" applyFont="1" applyFill="1" applyAlignment="1">
      <alignment horizontal="center" vertical="center"/>
    </xf>
    <xf numFmtId="2" fontId="10" fillId="8" borderId="0" xfId="0" applyNumberFormat="1" applyFont="1" applyFill="1" applyAlignment="1">
      <alignment horizontal="center" vertical="center"/>
    </xf>
    <xf numFmtId="0" fontId="26" fillId="8" borderId="0" xfId="0" applyFont="1" applyFill="1" applyAlignment="1">
      <alignment horizontal="left"/>
    </xf>
    <xf numFmtId="0" fontId="24" fillId="5" borderId="32" xfId="0" applyFont="1" applyFill="1" applyBorder="1" applyAlignment="1">
      <alignment horizontal="left" vertical="top" wrapText="1"/>
    </xf>
    <xf numFmtId="0" fontId="97" fillId="2" borderId="32" xfId="0" applyFont="1" applyFill="1" applyBorder="1" applyAlignment="1">
      <alignment horizontal="left" vertical="center" wrapText="1"/>
    </xf>
    <xf numFmtId="0" fontId="24" fillId="5" borderId="19" xfId="0" applyFont="1" applyFill="1" applyBorder="1" applyAlignment="1">
      <alignment horizontal="left" vertical="top" wrapText="1"/>
    </xf>
    <xf numFmtId="0" fontId="79" fillId="7" borderId="29" xfId="0" applyFont="1" applyFill="1" applyBorder="1" applyAlignment="1">
      <alignment horizontal="center" vertical="center" wrapText="1"/>
    </xf>
    <xf numFmtId="0" fontId="79" fillId="8" borderId="29" xfId="0" applyFont="1" applyFill="1" applyBorder="1" applyAlignment="1">
      <alignment horizontal="center" vertical="center"/>
    </xf>
    <xf numFmtId="0" fontId="86" fillId="8" borderId="29" xfId="0" applyFont="1" applyFill="1" applyBorder="1" applyAlignment="1">
      <alignment horizontal="center" vertical="center" wrapText="1"/>
    </xf>
    <xf numFmtId="0" fontId="76" fillId="8" borderId="29" xfId="0" applyFont="1" applyFill="1" applyBorder="1" applyAlignment="1">
      <alignment horizontal="center" vertical="center" wrapText="1"/>
    </xf>
    <xf numFmtId="0" fontId="142" fillId="0" borderId="0" xfId="0" applyFont="1" applyAlignment="1">
      <alignment vertical="center" wrapText="1"/>
    </xf>
    <xf numFmtId="0" fontId="148" fillId="0" borderId="0" xfId="0" applyFont="1" applyAlignment="1">
      <alignment vertical="center" wrapText="1"/>
    </xf>
    <xf numFmtId="0" fontId="149" fillId="8" borderId="100" xfId="0" applyFont="1" applyFill="1" applyBorder="1" applyAlignment="1">
      <alignment vertical="center" wrapText="1"/>
    </xf>
    <xf numFmtId="0" fontId="0" fillId="0" borderId="0" xfId="0" applyAlignment="1">
      <alignment vertical="top" wrapText="1"/>
    </xf>
    <xf numFmtId="0" fontId="141" fillId="0" borderId="0" xfId="0" applyFont="1" applyAlignment="1">
      <alignment vertical="top" wrapText="1"/>
    </xf>
    <xf numFmtId="0" fontId="143" fillId="0" borderId="0" xfId="0" applyFont="1" applyAlignment="1">
      <alignment vertical="top" wrapText="1"/>
    </xf>
    <xf numFmtId="0" fontId="18" fillId="0" borderId="0" xfId="0" applyFont="1" applyAlignment="1" applyProtection="1">
      <alignment vertical="top" wrapText="1"/>
      <protection locked="0"/>
    </xf>
    <xf numFmtId="0" fontId="150" fillId="0" borderId="0" xfId="0" applyFont="1" applyAlignment="1">
      <alignment wrapText="1"/>
    </xf>
    <xf numFmtId="0" fontId="151" fillId="0" borderId="0" xfId="0" applyFont="1" applyAlignment="1">
      <alignment vertical="center" wrapText="1"/>
    </xf>
    <xf numFmtId="0" fontId="151" fillId="0" borderId="0" xfId="0" applyFont="1" applyAlignment="1">
      <alignment wrapText="1"/>
    </xf>
    <xf numFmtId="0" fontId="151" fillId="0" borderId="0" xfId="0" applyFont="1" applyAlignment="1">
      <alignment vertical="top" wrapText="1"/>
    </xf>
    <xf numFmtId="0" fontId="153" fillId="7" borderId="29" xfId="0" applyFont="1" applyFill="1" applyBorder="1" applyAlignment="1">
      <alignment horizontal="center" vertical="center" wrapText="1"/>
    </xf>
    <xf numFmtId="0" fontId="127" fillId="0" borderId="0" xfId="0" applyFont="1" applyAlignment="1">
      <alignment vertical="top" wrapText="1"/>
    </xf>
    <xf numFmtId="0" fontId="7" fillId="0" borderId="0" xfId="0" applyFont="1" applyAlignment="1">
      <alignment horizontal="center" vertical="center" wrapText="1"/>
    </xf>
    <xf numFmtId="0" fontId="7" fillId="0" borderId="0" xfId="0" applyFont="1" applyAlignment="1">
      <alignment horizontal="center" vertical="center"/>
    </xf>
    <xf numFmtId="0" fontId="151" fillId="7" borderId="94" xfId="0" applyFont="1" applyFill="1" applyBorder="1" applyAlignment="1" applyProtection="1">
      <alignment horizontal="left" vertical="center" wrapText="1"/>
      <protection locked="0"/>
    </xf>
    <xf numFmtId="0" fontId="127" fillId="7" borderId="94" xfId="0" applyFont="1" applyFill="1" applyBorder="1" applyAlignment="1" applyProtection="1">
      <alignment horizontal="left" vertical="center" wrapText="1"/>
      <protection locked="0"/>
    </xf>
    <xf numFmtId="0" fontId="127" fillId="7" borderId="94" xfId="0" applyFont="1" applyFill="1" applyBorder="1" applyAlignment="1">
      <alignment horizontal="left" vertical="center" wrapText="1"/>
    </xf>
    <xf numFmtId="0" fontId="158" fillId="7" borderId="29" xfId="0" applyFont="1" applyFill="1" applyBorder="1" applyAlignment="1">
      <alignment horizontal="center" vertical="center" wrapText="1"/>
    </xf>
    <xf numFmtId="0" fontId="158" fillId="7" borderId="96" xfId="0" applyFont="1" applyFill="1" applyBorder="1" applyAlignment="1">
      <alignment horizontal="left" vertical="center" wrapText="1"/>
    </xf>
    <xf numFmtId="0" fontId="158" fillId="7" borderId="29" xfId="0" applyFont="1" applyFill="1" applyBorder="1" applyAlignment="1">
      <alignment horizontal="left" vertical="center" wrapText="1"/>
    </xf>
    <xf numFmtId="0" fontId="158" fillId="7" borderId="92" xfId="0" applyFont="1" applyFill="1" applyBorder="1" applyAlignment="1">
      <alignment horizontal="left" vertical="center" wrapText="1"/>
    </xf>
    <xf numFmtId="0" fontId="127" fillId="0" borderId="0" xfId="0" applyFont="1" applyAlignment="1">
      <alignment horizontal="left" vertical="center" wrapText="1"/>
    </xf>
    <xf numFmtId="0" fontId="127" fillId="7" borderId="0" xfId="0" applyFont="1" applyFill="1" applyAlignment="1">
      <alignment horizontal="left" vertical="center" wrapText="1"/>
    </xf>
    <xf numFmtId="0" fontId="152" fillId="0" borderId="0" xfId="0" applyFont="1" applyAlignment="1">
      <alignment horizontal="left" vertical="center" wrapText="1"/>
    </xf>
    <xf numFmtId="0" fontId="7" fillId="0" borderId="0" xfId="0" applyFont="1" applyAlignment="1">
      <alignment horizontal="left" vertical="center"/>
    </xf>
    <xf numFmtId="0" fontId="156" fillId="0" borderId="0" xfId="0" applyFont="1" applyAlignment="1">
      <alignment horizontal="left" vertical="center"/>
    </xf>
    <xf numFmtId="0" fontId="156" fillId="8" borderId="0" xfId="0" applyFont="1" applyFill="1" applyAlignment="1">
      <alignment horizontal="left" vertical="center"/>
    </xf>
    <xf numFmtId="0" fontId="157" fillId="0" borderId="0" xfId="0" applyFont="1" applyAlignment="1">
      <alignment horizontal="left" vertical="center"/>
    </xf>
    <xf numFmtId="0" fontId="151" fillId="0" borderId="0" xfId="0" applyFont="1" applyAlignment="1">
      <alignment horizontal="left" vertical="center"/>
    </xf>
    <xf numFmtId="0" fontId="151" fillId="0" borderId="0" xfId="0" applyFont="1" applyAlignment="1">
      <alignment horizontal="left" vertical="center" wrapText="1"/>
    </xf>
    <xf numFmtId="0" fontId="151" fillId="20" borderId="0" xfId="0" applyFont="1" applyFill="1" applyAlignment="1">
      <alignment horizontal="left" vertical="center" wrapText="1"/>
    </xf>
    <xf numFmtId="0" fontId="151" fillId="20" borderId="0" xfId="0" applyFont="1" applyFill="1" applyAlignment="1">
      <alignment horizontal="left" vertical="center"/>
    </xf>
    <xf numFmtId="0" fontId="156" fillId="20" borderId="0" xfId="0" applyFont="1" applyFill="1" applyAlignment="1">
      <alignment horizontal="left" vertical="center"/>
    </xf>
    <xf numFmtId="0" fontId="156" fillId="0" borderId="0" xfId="0" applyFont="1" applyAlignment="1">
      <alignment horizontal="left" vertical="center" wrapText="1"/>
    </xf>
    <xf numFmtId="0" fontId="159" fillId="7" borderId="3" xfId="0" applyFont="1" applyFill="1" applyBorder="1" applyAlignment="1">
      <alignment horizontal="left" vertical="center" wrapText="1"/>
    </xf>
    <xf numFmtId="0" fontId="158" fillId="7" borderId="97" xfId="0" applyFont="1" applyFill="1" applyBorder="1" applyAlignment="1">
      <alignment horizontal="left" vertical="center" wrapText="1"/>
    </xf>
    <xf numFmtId="0" fontId="159" fillId="8" borderId="0" xfId="0" applyFont="1" applyFill="1" applyAlignment="1">
      <alignment horizontal="left" vertical="center" wrapText="1"/>
    </xf>
    <xf numFmtId="0" fontId="151" fillId="7" borderId="29" xfId="0" applyFont="1" applyFill="1" applyBorder="1" applyAlignment="1">
      <alignment horizontal="left" vertical="center"/>
    </xf>
    <xf numFmtId="0" fontId="160" fillId="7" borderId="29" xfId="0" applyFont="1" applyFill="1" applyBorder="1" applyAlignment="1">
      <alignment horizontal="left" vertical="center"/>
    </xf>
    <xf numFmtId="0" fontId="159" fillId="8" borderId="41" xfId="0" applyFont="1" applyFill="1" applyBorder="1" applyAlignment="1" applyProtection="1">
      <alignment horizontal="left" vertical="center"/>
      <protection locked="0"/>
    </xf>
    <xf numFmtId="0" fontId="158" fillId="7" borderId="89" xfId="0" applyFont="1" applyFill="1" applyBorder="1" applyAlignment="1">
      <alignment horizontal="left" vertical="center" wrapText="1"/>
    </xf>
    <xf numFmtId="0" fontId="156" fillId="7" borderId="29" xfId="0" applyFont="1" applyFill="1" applyBorder="1" applyAlignment="1" applyProtection="1">
      <alignment horizontal="left" vertical="center"/>
      <protection locked="0"/>
    </xf>
    <xf numFmtId="0" fontId="161" fillId="7" borderId="29" xfId="0" applyFont="1" applyFill="1" applyBorder="1" applyAlignment="1" applyProtection="1">
      <alignment horizontal="left" vertical="center"/>
      <protection locked="0"/>
    </xf>
    <xf numFmtId="0" fontId="162" fillId="7" borderId="29" xfId="0" applyFont="1" applyFill="1" applyBorder="1" applyAlignment="1" applyProtection="1">
      <alignment horizontal="left" vertical="center"/>
      <protection locked="0"/>
    </xf>
    <xf numFmtId="0" fontId="162" fillId="7" borderId="92" xfId="0" applyFont="1" applyFill="1" applyBorder="1" applyAlignment="1" applyProtection="1">
      <alignment horizontal="left" vertical="center"/>
      <protection locked="0"/>
    </xf>
    <xf numFmtId="0" fontId="158" fillId="7" borderId="93" xfId="0" applyFont="1" applyFill="1" applyBorder="1" applyAlignment="1">
      <alignment horizontal="left" vertical="center" wrapText="1"/>
    </xf>
    <xf numFmtId="0" fontId="159" fillId="8" borderId="41" xfId="0" applyFont="1" applyFill="1" applyBorder="1" applyAlignment="1" applyProtection="1">
      <alignment horizontal="left" vertical="center" wrapText="1"/>
      <protection locked="0"/>
    </xf>
    <xf numFmtId="0" fontId="154" fillId="0" borderId="0" xfId="0" applyFont="1" applyAlignment="1">
      <alignment horizontal="left" vertical="center" wrapText="1"/>
    </xf>
    <xf numFmtId="0" fontId="7" fillId="0" borderId="0" xfId="0" applyFont="1" applyAlignment="1">
      <alignment horizontal="left" vertical="center" wrapText="1"/>
    </xf>
    <xf numFmtId="0" fontId="7" fillId="20" borderId="0" xfId="0" applyFont="1" applyFill="1" applyAlignment="1">
      <alignment horizontal="left" vertical="center" wrapText="1"/>
    </xf>
    <xf numFmtId="0" fontId="155" fillId="20" borderId="0" xfId="0" applyFont="1" applyFill="1" applyAlignment="1">
      <alignment horizontal="left" vertical="center" wrapText="1"/>
    </xf>
    <xf numFmtId="0" fontId="156" fillId="7" borderId="0" xfId="0" applyFont="1" applyFill="1" applyAlignment="1">
      <alignment horizontal="left" vertical="center"/>
    </xf>
    <xf numFmtId="0" fontId="158" fillId="7" borderId="0" xfId="0" applyFont="1" applyFill="1" applyAlignment="1">
      <alignment horizontal="left" vertical="center" wrapText="1"/>
    </xf>
    <xf numFmtId="0" fontId="159" fillId="8" borderId="3" xfId="0" applyFont="1" applyFill="1" applyBorder="1" applyAlignment="1">
      <alignment horizontal="left" vertical="center" wrapText="1"/>
    </xf>
    <xf numFmtId="0" fontId="163" fillId="0" borderId="0" xfId="0" applyFont="1" applyAlignment="1">
      <alignment vertical="center" wrapText="1"/>
    </xf>
    <xf numFmtId="0" fontId="164" fillId="0" borderId="0" xfId="0" applyFont="1" applyAlignment="1">
      <alignment vertical="center" wrapText="1"/>
    </xf>
    <xf numFmtId="0" fontId="127" fillId="7" borderId="0" xfId="0" applyFont="1" applyFill="1" applyAlignment="1">
      <alignment wrapText="1"/>
    </xf>
    <xf numFmtId="0" fontId="127" fillId="7" borderId="95" xfId="0" applyFont="1" applyFill="1" applyBorder="1" applyAlignment="1" applyProtection="1">
      <alignment vertical="center" wrapText="1"/>
      <protection locked="0"/>
    </xf>
    <xf numFmtId="0" fontId="152" fillId="0" borderId="0" xfId="0" applyFont="1" applyAlignment="1">
      <alignment vertical="center" wrapText="1"/>
    </xf>
    <xf numFmtId="0" fontId="158" fillId="0" borderId="29" xfId="0" applyFont="1" applyBorder="1" applyAlignment="1">
      <alignment horizontal="left" vertical="center" wrapText="1"/>
    </xf>
    <xf numFmtId="0" fontId="159" fillId="0" borderId="3" xfId="0" applyFont="1" applyBorder="1" applyAlignment="1">
      <alignment horizontal="left" vertical="center" wrapText="1"/>
    </xf>
    <xf numFmtId="0" fontId="158" fillId="0" borderId="29" xfId="0" applyFont="1" applyBorder="1" applyAlignment="1">
      <alignment horizontal="center" vertical="center" wrapText="1"/>
    </xf>
    <xf numFmtId="0" fontId="127" fillId="0" borderId="0" xfId="0" applyFont="1" applyAlignment="1">
      <alignment wrapText="1"/>
    </xf>
    <xf numFmtId="0" fontId="127" fillId="0" borderId="95" xfId="0" applyFont="1" applyBorder="1" applyAlignment="1" applyProtection="1">
      <alignment vertical="center" wrapText="1"/>
      <protection locked="0"/>
    </xf>
    <xf numFmtId="0" fontId="152" fillId="0" borderId="0" xfId="0" applyFont="1" applyAlignment="1">
      <alignment vertical="top" wrapText="1"/>
    </xf>
    <xf numFmtId="0" fontId="165" fillId="7" borderId="0" xfId="0" applyFont="1" applyFill="1" applyAlignment="1">
      <alignment horizontal="center" vertical="center"/>
    </xf>
    <xf numFmtId="0" fontId="128" fillId="7" borderId="29" xfId="0" applyFont="1" applyFill="1" applyBorder="1" applyAlignment="1">
      <alignment horizontal="center" vertical="center"/>
    </xf>
    <xf numFmtId="0" fontId="151" fillId="0" borderId="94" xfId="0" applyFont="1" applyBorder="1" applyAlignment="1" applyProtection="1">
      <alignment horizontal="left" vertical="center" wrapText="1"/>
      <protection locked="0"/>
    </xf>
    <xf numFmtId="0" fontId="127" fillId="0" borderId="94" xfId="0" applyFont="1" applyBorder="1" applyAlignment="1" applyProtection="1">
      <alignment horizontal="left" vertical="center" wrapText="1"/>
      <protection locked="0"/>
    </xf>
    <xf numFmtId="0" fontId="127" fillId="0" borderId="94" xfId="0" applyFont="1" applyBorder="1" applyAlignment="1">
      <alignment horizontal="left" vertical="center" wrapText="1"/>
    </xf>
    <xf numFmtId="0" fontId="159" fillId="0" borderId="0" xfId="0" applyFont="1" applyAlignment="1">
      <alignment horizontal="left" vertical="center" wrapText="1"/>
    </xf>
    <xf numFmtId="0" fontId="158" fillId="0" borderId="0" xfId="0" applyFont="1" applyAlignment="1">
      <alignment horizontal="left" vertical="center" wrapText="1"/>
    </xf>
    <xf numFmtId="0" fontId="127" fillId="0" borderId="0" xfId="0" applyFont="1" applyAlignment="1" applyProtection="1">
      <alignment horizontal="left" vertical="center" wrapText="1"/>
      <protection locked="0"/>
    </xf>
    <xf numFmtId="0" fontId="160" fillId="0" borderId="0" xfId="0" applyFont="1" applyAlignment="1">
      <alignment horizontal="left" vertical="center"/>
    </xf>
    <xf numFmtId="0" fontId="159" fillId="0" borderId="0" xfId="0" applyFont="1" applyAlignment="1" applyProtection="1">
      <alignment horizontal="left" vertical="center"/>
      <protection locked="0"/>
    </xf>
    <xf numFmtId="0" fontId="156" fillId="0" borderId="0" xfId="0" applyFont="1" applyAlignment="1" applyProtection="1">
      <alignment horizontal="left" vertical="center"/>
      <protection locked="0"/>
    </xf>
    <xf numFmtId="0" fontId="161" fillId="0" borderId="0" xfId="0" applyFont="1" applyAlignment="1" applyProtection="1">
      <alignment horizontal="left" vertical="center"/>
      <protection locked="0"/>
    </xf>
    <xf numFmtId="0" fontId="162" fillId="0" borderId="0" xfId="0" applyFont="1" applyAlignment="1" applyProtection="1">
      <alignment horizontal="left" vertical="center"/>
      <protection locked="0"/>
    </xf>
    <xf numFmtId="0" fontId="159" fillId="0" borderId="0" xfId="0" applyFont="1" applyAlignment="1" applyProtection="1">
      <alignment horizontal="left" vertical="center" wrapText="1"/>
      <protection locked="0"/>
    </xf>
    <xf numFmtId="0" fontId="155" fillId="0" borderId="0" xfId="0" applyFont="1" applyAlignment="1">
      <alignment horizontal="left" vertical="center" wrapText="1"/>
    </xf>
    <xf numFmtId="0" fontId="166" fillId="0" borderId="0" xfId="0" applyFont="1" applyAlignment="1">
      <alignment vertical="center" wrapText="1"/>
    </xf>
    <xf numFmtId="0" fontId="167" fillId="0" borderId="0" xfId="0" applyFont="1" applyAlignment="1">
      <alignment vertical="center" wrapText="1"/>
    </xf>
    <xf numFmtId="0" fontId="151" fillId="17" borderId="0" xfId="0" applyFont="1" applyFill="1" applyAlignment="1">
      <alignment horizontal="left" vertical="center" wrapText="1"/>
    </xf>
    <xf numFmtId="0" fontId="151" fillId="17" borderId="0" xfId="0" applyFont="1" applyFill="1" applyAlignment="1">
      <alignment horizontal="left" vertical="center"/>
    </xf>
    <xf numFmtId="0" fontId="156" fillId="8" borderId="100" xfId="0" applyFont="1" applyFill="1" applyBorder="1" applyAlignment="1">
      <alignment vertical="center" wrapText="1"/>
    </xf>
    <xf numFmtId="0" fontId="127" fillId="7" borderId="87" xfId="0" applyFont="1" applyFill="1" applyBorder="1" applyAlignment="1" applyProtection="1">
      <alignment horizontal="left" vertical="center" wrapText="1"/>
      <protection locked="0"/>
    </xf>
    <xf numFmtId="0" fontId="127" fillId="7" borderId="0" xfId="0" applyFont="1" applyFill="1" applyAlignment="1">
      <alignment vertical="top" wrapText="1"/>
    </xf>
    <xf numFmtId="0" fontId="167" fillId="0" borderId="0" xfId="0" applyFont="1" applyAlignment="1">
      <alignment vertical="top" wrapText="1"/>
    </xf>
    <xf numFmtId="0" fontId="156" fillId="0" borderId="0" xfId="0" applyFont="1" applyAlignment="1">
      <alignment horizontal="center" vertical="center"/>
    </xf>
    <xf numFmtId="0" fontId="156" fillId="0" borderId="100" xfId="0" applyFont="1" applyBorder="1" applyAlignment="1">
      <alignment vertical="top" wrapText="1"/>
    </xf>
    <xf numFmtId="0" fontId="158" fillId="0" borderId="0" xfId="0" applyFont="1" applyAlignment="1">
      <alignment horizontal="center" vertical="center" wrapText="1"/>
    </xf>
    <xf numFmtId="0" fontId="169" fillId="0" borderId="0" xfId="0" applyFont="1" applyAlignment="1">
      <alignment horizontal="center" vertical="center"/>
    </xf>
    <xf numFmtId="0" fontId="169" fillId="0" borderId="0" xfId="0" applyFont="1" applyAlignment="1">
      <alignment horizontal="center" vertical="center" wrapText="1"/>
    </xf>
    <xf numFmtId="0" fontId="127" fillId="7" borderId="0" xfId="0" applyFont="1" applyFill="1" applyAlignment="1" applyProtection="1">
      <alignment vertical="center" wrapText="1"/>
      <protection locked="0"/>
    </xf>
    <xf numFmtId="0" fontId="127" fillId="7" borderId="0" xfId="0" applyFont="1" applyFill="1" applyAlignment="1" applyProtection="1">
      <alignment horizontal="left" vertical="center" wrapText="1"/>
      <protection locked="0"/>
    </xf>
    <xf numFmtId="0" fontId="127" fillId="0" borderId="0" xfId="0" applyFont="1" applyAlignment="1" applyProtection="1">
      <alignment vertical="center" wrapText="1"/>
      <protection locked="0"/>
    </xf>
    <xf numFmtId="0" fontId="151" fillId="0" borderId="98" xfId="0" applyFont="1" applyBorder="1" applyAlignment="1" applyProtection="1">
      <alignment horizontal="left" vertical="center" wrapText="1"/>
      <protection locked="0"/>
    </xf>
    <xf numFmtId="0" fontId="9" fillId="9" borderId="0" xfId="0" applyFont="1" applyFill="1" applyAlignment="1">
      <alignment vertical="center" wrapText="1"/>
    </xf>
    <xf numFmtId="0" fontId="117" fillId="8" borderId="0" xfId="0" applyFont="1" applyFill="1" applyAlignment="1" applyProtection="1">
      <alignment horizontal="left" vertical="center" wrapText="1"/>
      <protection locked="0"/>
    </xf>
    <xf numFmtId="0" fontId="69" fillId="7" borderId="29" xfId="0" applyFont="1" applyFill="1" applyBorder="1" applyAlignment="1">
      <alignment horizontal="left" vertical="center" wrapText="1"/>
    </xf>
    <xf numFmtId="0" fontId="127" fillId="7" borderId="0" xfId="0" applyFont="1" applyFill="1" applyAlignment="1" applyProtection="1">
      <alignment wrapText="1"/>
      <protection locked="0"/>
    </xf>
    <xf numFmtId="0" fontId="127" fillId="7" borderId="3" xfId="0" applyFont="1" applyFill="1" applyBorder="1" applyAlignment="1" applyProtection="1">
      <alignment horizontal="left" vertical="center" wrapText="1"/>
      <protection locked="0"/>
    </xf>
    <xf numFmtId="0" fontId="127" fillId="7" borderId="0" xfId="0" applyFont="1" applyFill="1" applyAlignment="1">
      <alignment vertical="center" wrapText="1"/>
    </xf>
    <xf numFmtId="0" fontId="127" fillId="0" borderId="0" xfId="0" applyFont="1" applyAlignment="1" applyProtection="1">
      <alignment vertical="top" wrapText="1"/>
      <protection locked="0"/>
    </xf>
    <xf numFmtId="0" fontId="152" fillId="0" borderId="0" xfId="0" applyFont="1" applyAlignment="1">
      <alignment wrapText="1"/>
    </xf>
    <xf numFmtId="0" fontId="163" fillId="0" borderId="0" xfId="0" applyFont="1" applyAlignment="1">
      <alignment vertical="top" wrapText="1"/>
    </xf>
    <xf numFmtId="0" fontId="127" fillId="7" borderId="65" xfId="0" applyFont="1" applyFill="1" applyBorder="1" applyAlignment="1">
      <alignment vertical="top" wrapText="1"/>
    </xf>
    <xf numFmtId="0" fontId="170" fillId="0" borderId="0" xfId="0" applyFont="1" applyAlignment="1">
      <alignment wrapText="1"/>
    </xf>
    <xf numFmtId="0" fontId="151" fillId="7" borderId="0" xfId="0" applyFont="1" applyFill="1" applyAlignment="1" applyProtection="1">
      <alignment horizontal="left" vertical="center" wrapText="1"/>
      <protection locked="0"/>
    </xf>
    <xf numFmtId="0" fontId="156" fillId="0" borderId="0" xfId="0" applyFont="1" applyAlignment="1">
      <alignment vertical="top" wrapText="1"/>
    </xf>
    <xf numFmtId="0" fontId="171" fillId="0" borderId="3" xfId="0" applyFont="1" applyBorder="1" applyAlignment="1">
      <alignment horizontal="center" vertical="center" wrapText="1"/>
    </xf>
    <xf numFmtId="0" fontId="171" fillId="0" borderId="3" xfId="0" applyFont="1" applyBorder="1" applyAlignment="1">
      <alignment horizontal="center" vertical="center"/>
    </xf>
    <xf numFmtId="0" fontId="0" fillId="10" borderId="8" xfId="0" applyFill="1" applyBorder="1" applyProtection="1">
      <protection locked="0"/>
    </xf>
    <xf numFmtId="0" fontId="13" fillId="0" borderId="103" xfId="0" applyFont="1" applyBorder="1" applyAlignment="1">
      <alignment horizontal="center" vertical="center"/>
    </xf>
    <xf numFmtId="0" fontId="13" fillId="0" borderId="104" xfId="0" applyFont="1" applyBorder="1" applyAlignment="1">
      <alignment horizontal="center" vertical="center"/>
    </xf>
    <xf numFmtId="0" fontId="13" fillId="0" borderId="105" xfId="0" applyFont="1" applyBorder="1" applyAlignment="1">
      <alignment horizontal="center" vertical="center"/>
    </xf>
    <xf numFmtId="0" fontId="13" fillId="0" borderId="106" xfId="0" applyFont="1" applyBorder="1" applyAlignment="1">
      <alignment horizontal="center" vertical="center"/>
    </xf>
    <xf numFmtId="0" fontId="13" fillId="15" borderId="107" xfId="0" applyFont="1" applyFill="1" applyBorder="1" applyAlignment="1">
      <alignment horizontal="center" vertical="center"/>
    </xf>
    <xf numFmtId="0" fontId="13" fillId="15" borderId="108" xfId="0" applyFont="1" applyFill="1" applyBorder="1" applyAlignment="1">
      <alignment horizontal="center" vertical="center"/>
    </xf>
    <xf numFmtId="0" fontId="13" fillId="15" borderId="108" xfId="0" applyFont="1" applyFill="1" applyBorder="1" applyAlignment="1" applyProtection="1">
      <alignment horizontal="center" vertical="center"/>
      <protection locked="0"/>
    </xf>
    <xf numFmtId="0" fontId="0" fillId="15" borderId="108" xfId="0" applyFill="1" applyBorder="1" applyProtection="1">
      <protection locked="0"/>
    </xf>
    <xf numFmtId="0" fontId="0" fillId="15" borderId="66" xfId="0" applyFill="1" applyBorder="1" applyProtection="1">
      <protection locked="0"/>
    </xf>
    <xf numFmtId="0" fontId="13" fillId="15" borderId="64" xfId="0" applyFont="1" applyFill="1" applyBorder="1" applyAlignment="1">
      <alignment horizontal="center" vertical="center"/>
    </xf>
    <xf numFmtId="0" fontId="13" fillId="15" borderId="109" xfId="0" applyFont="1" applyFill="1" applyBorder="1" applyAlignment="1">
      <alignment horizontal="center" vertical="center"/>
    </xf>
    <xf numFmtId="0" fontId="13" fillId="15" borderId="109" xfId="0" applyFont="1" applyFill="1" applyBorder="1" applyAlignment="1" applyProtection="1">
      <alignment horizontal="center" vertical="center"/>
      <protection locked="0"/>
    </xf>
    <xf numFmtId="0" fontId="0" fillId="15" borderId="109" xfId="0" applyFill="1" applyBorder="1" applyProtection="1">
      <protection locked="0"/>
    </xf>
    <xf numFmtId="0" fontId="34" fillId="0" borderId="21" xfId="0" applyFont="1" applyBorder="1" applyAlignment="1">
      <alignment horizontal="center" vertical="center" wrapText="1"/>
    </xf>
    <xf numFmtId="0" fontId="34" fillId="0" borderId="110" xfId="0" applyFont="1" applyBorder="1" applyAlignment="1">
      <alignment horizontal="center" vertical="center" wrapText="1"/>
    </xf>
    <xf numFmtId="0" fontId="34" fillId="0" borderId="69" xfId="0" applyFont="1" applyBorder="1" applyAlignment="1">
      <alignment horizontal="center" vertical="center" wrapText="1"/>
    </xf>
    <xf numFmtId="0" fontId="34" fillId="8" borderId="110" xfId="0" applyFont="1" applyFill="1" applyBorder="1" applyAlignment="1" applyProtection="1">
      <alignment horizontal="center" vertical="center" wrapText="1"/>
      <protection locked="0"/>
    </xf>
    <xf numFmtId="0" fontId="34" fillId="8" borderId="69" xfId="0" applyFont="1" applyFill="1" applyBorder="1" applyAlignment="1" applyProtection="1">
      <alignment vertical="center"/>
      <protection locked="0"/>
    </xf>
    <xf numFmtId="0" fontId="34" fillId="8" borderId="110" xfId="0" applyFont="1" applyFill="1" applyBorder="1" applyAlignment="1" applyProtection="1">
      <alignment horizontal="center" vertical="center"/>
      <protection locked="0"/>
    </xf>
    <xf numFmtId="0" fontId="0" fillId="15" borderId="20" xfId="0" applyFill="1" applyBorder="1" applyProtection="1">
      <protection locked="0"/>
    </xf>
    <xf numFmtId="0" fontId="41" fillId="0" borderId="0" xfId="0" applyFont="1" applyAlignment="1">
      <alignment horizontal="left" vertical="center" indent="1"/>
    </xf>
    <xf numFmtId="0" fontId="41" fillId="0" borderId="8" xfId="0" applyFont="1" applyBorder="1" applyAlignment="1">
      <alignment horizontal="left" vertical="center" indent="1"/>
    </xf>
    <xf numFmtId="0" fontId="13" fillId="0" borderId="94" xfId="0" applyFont="1" applyBorder="1" applyAlignment="1" applyProtection="1">
      <alignment horizontal="center" vertical="center"/>
      <protection locked="0"/>
    </xf>
    <xf numFmtId="0" fontId="73" fillId="7" borderId="29" xfId="0" applyFont="1" applyFill="1" applyBorder="1" applyAlignment="1">
      <alignment horizontal="center" vertical="center" wrapText="1"/>
    </xf>
    <xf numFmtId="0" fontId="41" fillId="7" borderId="87" xfId="0" applyFont="1" applyFill="1" applyBorder="1" applyAlignment="1">
      <alignment horizontal="left" vertical="center" wrapText="1"/>
    </xf>
    <xf numFmtId="0" fontId="41" fillId="7" borderId="94" xfId="0" applyFont="1" applyFill="1" applyBorder="1" applyAlignment="1">
      <alignment horizontal="left" vertical="center" wrapText="1"/>
    </xf>
    <xf numFmtId="0" fontId="25" fillId="8" borderId="0" xfId="0" applyFont="1" applyFill="1" applyAlignment="1" applyProtection="1">
      <alignment vertical="center"/>
      <protection locked="0"/>
    </xf>
    <xf numFmtId="0" fontId="8" fillId="8" borderId="30" xfId="0" applyFont="1" applyFill="1" applyBorder="1" applyAlignment="1" applyProtection="1">
      <alignment vertical="center" wrapText="1"/>
      <protection locked="0"/>
    </xf>
    <xf numFmtId="0" fontId="14" fillId="8" borderId="30" xfId="0" applyFont="1" applyFill="1" applyBorder="1" applyAlignment="1" applyProtection="1">
      <alignment vertical="center" wrapText="1"/>
      <protection locked="0"/>
    </xf>
    <xf numFmtId="0" fontId="14" fillId="8" borderId="30" xfId="0" applyFont="1" applyFill="1" applyBorder="1" applyAlignment="1" applyProtection="1">
      <alignment vertical="center"/>
      <protection locked="0"/>
    </xf>
    <xf numFmtId="0" fontId="3" fillId="2" borderId="111" xfId="0" applyFont="1" applyFill="1" applyBorder="1" applyAlignment="1">
      <alignment horizontal="center" vertical="center" wrapText="1"/>
    </xf>
    <xf numFmtId="0" fontId="42" fillId="8" borderId="0" xfId="0" applyFont="1" applyFill="1" applyAlignment="1" applyProtection="1">
      <alignment vertical="center" wrapText="1"/>
      <protection locked="0"/>
    </xf>
    <xf numFmtId="0" fontId="26" fillId="8" borderId="0" xfId="0" applyFont="1" applyFill="1" applyAlignment="1" applyProtection="1">
      <alignment horizontal="left" wrapText="1"/>
      <protection locked="0"/>
    </xf>
    <xf numFmtId="49" fontId="15" fillId="8" borderId="0" xfId="0" applyNumberFormat="1" applyFont="1" applyFill="1" applyProtection="1">
      <protection locked="0"/>
    </xf>
    <xf numFmtId="0" fontId="68" fillId="8" borderId="0" xfId="0" applyFont="1" applyFill="1" applyAlignment="1">
      <alignment horizontal="center"/>
    </xf>
    <xf numFmtId="0" fontId="41" fillId="7" borderId="0" xfId="0" applyFont="1" applyFill="1" applyAlignment="1">
      <alignment horizontal="left" wrapText="1"/>
    </xf>
    <xf numFmtId="0" fontId="68" fillId="8" borderId="17" xfId="0" applyFont="1" applyFill="1" applyBorder="1" applyAlignment="1">
      <alignment horizontal="center"/>
    </xf>
    <xf numFmtId="0" fontId="121" fillId="15" borderId="0" xfId="0" applyFont="1" applyFill="1" applyProtection="1">
      <protection locked="0"/>
    </xf>
    <xf numFmtId="0" fontId="45" fillId="8" borderId="0" xfId="0" applyFont="1" applyFill="1" applyAlignment="1" applyProtection="1">
      <alignment horizontal="center"/>
      <protection hidden="1"/>
    </xf>
    <xf numFmtId="0" fontId="26" fillId="8" borderId="0" xfId="0" applyFont="1" applyFill="1" applyProtection="1">
      <protection hidden="1"/>
    </xf>
    <xf numFmtId="0" fontId="26" fillId="8" borderId="0" xfId="0" applyFont="1" applyFill="1" applyAlignment="1" applyProtection="1">
      <alignment horizontal="center"/>
      <protection hidden="1"/>
    </xf>
    <xf numFmtId="0" fontId="42" fillId="0" borderId="0" xfId="0" applyFont="1" applyAlignment="1" applyProtection="1">
      <alignment horizontal="center" vertical="center" wrapText="1"/>
      <protection hidden="1"/>
    </xf>
    <xf numFmtId="0" fontId="26" fillId="8" borderId="0" xfId="0" applyFont="1" applyFill="1" applyProtection="1">
      <protection locked="0" hidden="1"/>
    </xf>
    <xf numFmtId="0" fontId="131" fillId="0" borderId="0" xfId="0" applyFont="1" applyAlignment="1" applyProtection="1">
      <alignment horizontal="left"/>
      <protection hidden="1"/>
    </xf>
    <xf numFmtId="0" fontId="6" fillId="8" borderId="0" xfId="0" applyFont="1" applyFill="1" applyAlignment="1" applyProtection="1">
      <alignment horizontal="left" vertical="center"/>
      <protection locked="0" hidden="1"/>
    </xf>
    <xf numFmtId="0" fontId="17" fillId="0" borderId="0" xfId="0" applyFont="1" applyAlignment="1" applyProtection="1">
      <alignment vertical="center" wrapText="1"/>
      <protection hidden="1"/>
    </xf>
    <xf numFmtId="0" fontId="61" fillId="8" borderId="7" xfId="0" applyFont="1" applyFill="1" applyBorder="1" applyAlignment="1">
      <alignment wrapText="1"/>
    </xf>
    <xf numFmtId="0" fontId="2" fillId="8" borderId="0" xfId="0" applyFont="1" applyFill="1" applyAlignment="1" applyProtection="1">
      <alignment horizontal="left"/>
      <protection locked="0"/>
    </xf>
    <xf numFmtId="0" fontId="26" fillId="0" borderId="0" xfId="0" applyFont="1" applyProtection="1">
      <protection hidden="1"/>
    </xf>
    <xf numFmtId="0" fontId="9" fillId="8" borderId="0" xfId="0" applyFont="1" applyFill="1" applyAlignment="1" applyProtection="1">
      <alignment horizontal="center"/>
      <protection hidden="1"/>
    </xf>
    <xf numFmtId="0" fontId="26" fillId="0" borderId="0" xfId="0" applyFont="1" applyAlignment="1" applyProtection="1">
      <alignment horizontal="left"/>
      <protection hidden="1"/>
    </xf>
    <xf numFmtId="0" fontId="130" fillId="8" borderId="0" xfId="0" applyFont="1" applyFill="1" applyAlignment="1" applyProtection="1">
      <alignment horizontal="center"/>
      <protection hidden="1"/>
    </xf>
    <xf numFmtId="0" fontId="3" fillId="8" borderId="0" xfId="0" applyFont="1" applyFill="1" applyAlignment="1" applyProtection="1">
      <alignment horizontal="left" vertical="center" wrapText="1"/>
      <protection hidden="1"/>
    </xf>
    <xf numFmtId="0" fontId="24" fillId="8" borderId="0" xfId="0" applyFont="1" applyFill="1" applyAlignment="1" applyProtection="1">
      <alignment horizontal="center" vertical="center"/>
      <protection hidden="1"/>
    </xf>
    <xf numFmtId="0" fontId="79" fillId="8" borderId="112" xfId="0" applyFont="1" applyFill="1" applyBorder="1" applyAlignment="1">
      <alignment vertical="center" wrapText="1"/>
    </xf>
    <xf numFmtId="0" fontId="100" fillId="8" borderId="0" xfId="0" applyFont="1" applyFill="1" applyProtection="1">
      <protection hidden="1"/>
    </xf>
    <xf numFmtId="0" fontId="26" fillId="8" borderId="0" xfId="0" applyFont="1" applyFill="1" applyAlignment="1" applyProtection="1">
      <alignment horizontal="left"/>
      <protection hidden="1"/>
    </xf>
    <xf numFmtId="0" fontId="93" fillId="8" borderId="0" xfId="0" applyFont="1" applyFill="1" applyAlignment="1" applyProtection="1">
      <alignment horizontal="left"/>
      <protection locked="0"/>
    </xf>
    <xf numFmtId="0" fontId="131" fillId="8" borderId="0" xfId="0" applyFont="1" applyFill="1" applyAlignment="1" applyProtection="1">
      <alignment vertical="top" wrapText="1"/>
      <protection locked="0"/>
    </xf>
    <xf numFmtId="0" fontId="42" fillId="8" borderId="0" xfId="0" applyFont="1" applyFill="1" applyAlignment="1" applyProtection="1">
      <alignment vertical="center" wrapText="1"/>
      <protection hidden="1"/>
    </xf>
    <xf numFmtId="0" fontId="172" fillId="8" borderId="0" xfId="0" quotePrefix="1" applyFont="1" applyFill="1" applyAlignment="1">
      <alignment vertical="center"/>
    </xf>
    <xf numFmtId="0" fontId="172" fillId="8" borderId="0" xfId="0" quotePrefix="1" applyFont="1" applyFill="1" applyAlignment="1" applyProtection="1">
      <alignment vertical="top"/>
      <protection locked="0"/>
    </xf>
    <xf numFmtId="0" fontId="174" fillId="8" borderId="0" xfId="0" quotePrefix="1" applyFont="1" applyFill="1" applyAlignment="1">
      <alignment vertical="center"/>
    </xf>
    <xf numFmtId="0" fontId="172" fillId="8" borderId="0" xfId="0" quotePrefix="1" applyFont="1" applyFill="1" applyAlignment="1">
      <alignment vertical="top"/>
    </xf>
    <xf numFmtId="0" fontId="131" fillId="8" borderId="0" xfId="0" applyFont="1" applyFill="1" applyAlignment="1" applyProtection="1">
      <alignment vertical="center" wrapText="1"/>
      <protection locked="0"/>
    </xf>
    <xf numFmtId="0" fontId="9" fillId="0" borderId="113" xfId="0" applyFont="1" applyBorder="1" applyAlignment="1" applyProtection="1">
      <alignment horizontal="center"/>
      <protection locked="0"/>
    </xf>
    <xf numFmtId="0" fontId="9" fillId="0" borderId="114" xfId="0" applyFont="1" applyBorder="1" applyAlignment="1" applyProtection="1">
      <alignment horizontal="center"/>
      <protection locked="0"/>
    </xf>
    <xf numFmtId="0" fontId="68" fillId="8" borderId="115" xfId="0" applyFont="1" applyFill="1" applyBorder="1" applyAlignment="1">
      <alignment horizontal="center" vertical="center"/>
    </xf>
    <xf numFmtId="0" fontId="75" fillId="7" borderId="65" xfId="0" applyFont="1" applyFill="1" applyBorder="1" applyAlignment="1" applyProtection="1">
      <alignment horizontal="center" vertical="center"/>
      <protection locked="0"/>
    </xf>
    <xf numFmtId="1" fontId="79" fillId="8" borderId="29" xfId="0" applyNumberFormat="1" applyFont="1" applyFill="1" applyBorder="1" applyAlignment="1">
      <alignment horizontal="center" vertical="center"/>
    </xf>
    <xf numFmtId="0" fontId="13" fillId="8" borderId="28" xfId="0" applyFont="1" applyFill="1" applyBorder="1" applyAlignment="1">
      <alignment horizontal="center" vertical="center"/>
    </xf>
    <xf numFmtId="0" fontId="0" fillId="8" borderId="27" xfId="0" applyFill="1" applyBorder="1" applyAlignment="1">
      <alignment horizontal="center" vertical="center"/>
    </xf>
    <xf numFmtId="0" fontId="75" fillId="7" borderId="96" xfId="0" applyFont="1" applyFill="1" applyBorder="1" applyAlignment="1" applyProtection="1">
      <alignment horizontal="center" vertical="center"/>
      <protection locked="0"/>
    </xf>
    <xf numFmtId="0" fontId="75" fillId="7" borderId="29" xfId="0" applyFont="1" applyFill="1" applyBorder="1" applyAlignment="1" applyProtection="1">
      <alignment horizontal="center" vertical="center"/>
      <protection locked="0"/>
    </xf>
    <xf numFmtId="0" fontId="75" fillId="7" borderId="86" xfId="0" applyFont="1" applyFill="1" applyBorder="1" applyAlignment="1" applyProtection="1">
      <alignment horizontal="center" vertical="center"/>
      <protection locked="0"/>
    </xf>
    <xf numFmtId="0" fontId="57" fillId="0" borderId="110" xfId="0" applyFont="1" applyBorder="1" applyAlignment="1">
      <alignment horizontal="center" vertical="center"/>
    </xf>
    <xf numFmtId="0" fontId="10" fillId="0" borderId="110" xfId="0" applyFont="1" applyBorder="1" applyAlignment="1">
      <alignment horizontal="center" vertical="center"/>
    </xf>
    <xf numFmtId="0" fontId="117" fillId="8" borderId="0" xfId="0" applyFont="1" applyFill="1" applyAlignment="1" applyProtection="1">
      <alignment horizontal="right" vertical="center"/>
      <protection locked="0"/>
    </xf>
    <xf numFmtId="0" fontId="35" fillId="8" borderId="0" xfId="0" applyFont="1" applyFill="1"/>
    <xf numFmtId="0" fontId="42" fillId="8" borderId="0" xfId="0" applyFont="1" applyFill="1" applyProtection="1">
      <protection locked="0"/>
    </xf>
    <xf numFmtId="0" fontId="11" fillId="7" borderId="94" xfId="0" applyFont="1" applyFill="1" applyBorder="1" applyAlignment="1">
      <alignment horizontal="left" vertical="center" wrapText="1"/>
    </xf>
    <xf numFmtId="0" fontId="124" fillId="8" borderId="41" xfId="0" applyFont="1" applyFill="1" applyBorder="1" applyAlignment="1">
      <alignment horizontal="center" vertical="center"/>
    </xf>
    <xf numFmtId="0" fontId="129" fillId="7" borderId="96" xfId="0" applyFont="1" applyFill="1" applyBorder="1" applyAlignment="1">
      <alignment horizontal="center" vertical="center"/>
    </xf>
    <xf numFmtId="0" fontId="86" fillId="8" borderId="41" xfId="0" applyFont="1" applyFill="1" applyBorder="1" applyAlignment="1">
      <alignment horizontal="center" vertical="center"/>
    </xf>
    <xf numFmtId="0" fontId="86" fillId="8" borderId="41" xfId="0" applyFont="1" applyFill="1" applyBorder="1" applyAlignment="1">
      <alignment horizontal="center" vertical="center" wrapText="1"/>
    </xf>
    <xf numFmtId="0" fontId="133" fillId="10" borderId="0" xfId="0" applyFont="1" applyFill="1" applyAlignment="1">
      <alignment horizontal="center" vertical="center"/>
    </xf>
    <xf numFmtId="0" fontId="41" fillId="7" borderId="29" xfId="0" applyFont="1" applyFill="1" applyBorder="1" applyAlignment="1">
      <alignment horizontal="center" vertical="center" wrapText="1"/>
    </xf>
    <xf numFmtId="0" fontId="13" fillId="7" borderId="41" xfId="0" applyFont="1" applyFill="1" applyBorder="1" applyAlignment="1">
      <alignment horizontal="center" vertical="center"/>
    </xf>
    <xf numFmtId="0" fontId="13" fillId="7" borderId="41" xfId="0" applyFont="1" applyFill="1" applyBorder="1" applyAlignment="1">
      <alignment horizontal="center" vertical="center" wrapText="1"/>
    </xf>
    <xf numFmtId="0" fontId="176" fillId="8" borderId="0" xfId="0" applyFont="1" applyFill="1"/>
    <xf numFmtId="0" fontId="176" fillId="8" borderId="0" xfId="0" applyFont="1" applyFill="1" applyProtection="1">
      <protection locked="0"/>
    </xf>
    <xf numFmtId="0" fontId="109" fillId="8" borderId="0" xfId="0" applyFont="1" applyFill="1" applyAlignment="1" applyProtection="1">
      <alignment horizontal="center" vertical="center" wrapText="1"/>
      <protection locked="0"/>
    </xf>
    <xf numFmtId="0" fontId="176" fillId="8" borderId="0" xfId="0" applyFont="1" applyFill="1" applyProtection="1">
      <protection hidden="1"/>
    </xf>
    <xf numFmtId="0" fontId="176" fillId="0" borderId="0" xfId="0" applyFont="1" applyProtection="1">
      <protection hidden="1"/>
    </xf>
    <xf numFmtId="0" fontId="176" fillId="0" borderId="0" xfId="0" applyFont="1" applyAlignment="1" applyProtection="1">
      <alignment horizontal="left"/>
      <protection hidden="1"/>
    </xf>
    <xf numFmtId="0" fontId="176" fillId="8" borderId="0" xfId="0" applyFont="1" applyFill="1" applyProtection="1">
      <protection locked="0" hidden="1"/>
    </xf>
    <xf numFmtId="0" fontId="109" fillId="8" borderId="0" xfId="0" applyFont="1" applyFill="1" applyAlignment="1" applyProtection="1">
      <alignment horizontal="left" vertical="center" wrapText="1"/>
      <protection hidden="1"/>
    </xf>
    <xf numFmtId="0" fontId="178" fillId="8" borderId="0" xfId="0" applyFont="1" applyFill="1" applyAlignment="1" applyProtection="1">
      <alignment horizontal="center" vertical="center"/>
      <protection hidden="1"/>
    </xf>
    <xf numFmtId="0" fontId="176" fillId="8" borderId="0" xfId="0" applyFont="1" applyFill="1" applyAlignment="1" applyProtection="1">
      <alignment horizontal="center"/>
      <protection hidden="1"/>
    </xf>
    <xf numFmtId="0" fontId="178" fillId="8" borderId="0" xfId="0" applyFont="1" applyFill="1" applyAlignment="1" applyProtection="1">
      <alignment horizontal="center" vertical="center"/>
      <protection locked="0"/>
    </xf>
    <xf numFmtId="0" fontId="109" fillId="8" borderId="0" xfId="0" applyFont="1" applyFill="1" applyAlignment="1" applyProtection="1">
      <alignment horizontal="left" vertical="center" wrapText="1"/>
      <protection locked="0"/>
    </xf>
    <xf numFmtId="0" fontId="176" fillId="8" borderId="0" xfId="0" applyFont="1" applyFill="1" applyAlignment="1" applyProtection="1">
      <alignment vertical="center"/>
      <protection locked="0"/>
    </xf>
    <xf numFmtId="0" fontId="176" fillId="8" borderId="0" xfId="0" applyFont="1" applyFill="1" applyAlignment="1" applyProtection="1">
      <alignment horizontal="center" vertical="center"/>
      <protection locked="0"/>
    </xf>
    <xf numFmtId="0" fontId="178" fillId="8" borderId="0" xfId="0" applyFont="1" applyFill="1" applyAlignment="1" applyProtection="1">
      <alignment vertical="center"/>
      <protection locked="0"/>
    </xf>
    <xf numFmtId="0" fontId="179" fillId="8" borderId="0" xfId="0" applyFont="1" applyFill="1" applyAlignment="1" applyProtection="1">
      <alignment horizontal="left" wrapText="1" indent="1"/>
      <protection locked="0"/>
    </xf>
    <xf numFmtId="0" fontId="180" fillId="8" borderId="0" xfId="0" applyFont="1" applyFill="1" applyAlignment="1">
      <alignment wrapText="1"/>
    </xf>
    <xf numFmtId="0" fontId="181" fillId="8" borderId="0" xfId="0" applyFont="1" applyFill="1" applyAlignment="1" applyProtection="1">
      <alignment horizontal="center"/>
      <protection hidden="1"/>
    </xf>
    <xf numFmtId="0" fontId="182" fillId="0" borderId="0" xfId="0" applyFont="1" applyAlignment="1" applyProtection="1">
      <alignment horizontal="center" vertical="center" wrapText="1"/>
      <protection hidden="1"/>
    </xf>
    <xf numFmtId="0" fontId="180" fillId="0" borderId="0" xfId="0" applyFont="1" applyAlignment="1" applyProtection="1">
      <alignment horizontal="left"/>
      <protection hidden="1"/>
    </xf>
    <xf numFmtId="0" fontId="155" fillId="8" borderId="0" xfId="0" applyFont="1" applyFill="1" applyAlignment="1" applyProtection="1">
      <alignment horizontal="left" vertical="center"/>
      <protection locked="0"/>
    </xf>
    <xf numFmtId="0" fontId="183" fillId="0" borderId="0" xfId="0" applyFont="1" applyAlignment="1">
      <alignment vertical="center" wrapText="1"/>
    </xf>
    <xf numFmtId="0" fontId="176" fillId="0" borderId="0" xfId="0" applyFont="1" applyProtection="1">
      <protection locked="0"/>
    </xf>
    <xf numFmtId="0" fontId="155" fillId="8" borderId="0" xfId="0" applyFont="1" applyFill="1" applyAlignment="1" applyProtection="1">
      <alignment horizontal="left" vertical="center"/>
      <protection hidden="1"/>
    </xf>
    <xf numFmtId="0" fontId="176" fillId="8" borderId="0" xfId="0" applyFont="1" applyFill="1" applyAlignment="1" applyProtection="1">
      <alignment horizontal="left"/>
      <protection hidden="1"/>
    </xf>
    <xf numFmtId="0" fontId="26" fillId="8" borderId="0" xfId="0" applyFont="1" applyFill="1" applyAlignment="1" applyProtection="1">
      <alignment vertical="center"/>
      <protection hidden="1"/>
    </xf>
    <xf numFmtId="0" fontId="100" fillId="8" borderId="0" xfId="0" applyFont="1" applyFill="1" applyProtection="1">
      <protection locked="0" hidden="1"/>
    </xf>
    <xf numFmtId="0" fontId="26" fillId="8" borderId="0" xfId="0" applyFont="1" applyFill="1" applyAlignment="1" applyProtection="1">
      <alignment horizontal="center"/>
      <protection locked="0" hidden="1"/>
    </xf>
    <xf numFmtId="0" fontId="26" fillId="8" borderId="0" xfId="0" applyFont="1" applyFill="1" applyAlignment="1" applyProtection="1">
      <alignment horizontal="left"/>
      <protection locked="0" hidden="1"/>
    </xf>
    <xf numFmtId="0" fontId="177" fillId="8" borderId="0" xfId="0" applyFont="1" applyFill="1" applyAlignment="1" applyProtection="1">
      <alignment horizontal="left" vertical="center" wrapText="1"/>
      <protection hidden="1"/>
    </xf>
    <xf numFmtId="0" fontId="35" fillId="2" borderId="6" xfId="0" applyFont="1" applyFill="1" applyBorder="1" applyAlignment="1" applyProtection="1">
      <alignment horizontal="center" vertical="center"/>
      <protection locked="0"/>
    </xf>
    <xf numFmtId="0" fontId="35" fillId="2" borderId="5" xfId="0" applyFont="1" applyFill="1" applyBorder="1" applyAlignment="1" applyProtection="1">
      <alignment horizontal="center" vertical="center" wrapText="1"/>
      <protection locked="0"/>
    </xf>
    <xf numFmtId="0" fontId="11" fillId="7" borderId="65" xfId="0" applyFont="1" applyFill="1" applyBorder="1" applyAlignment="1" applyProtection="1">
      <alignment horizontal="left" vertical="center" wrapText="1"/>
      <protection locked="0"/>
    </xf>
    <xf numFmtId="0" fontId="11" fillId="7" borderId="86" xfId="0" applyFont="1" applyFill="1" applyBorder="1" applyAlignment="1" applyProtection="1">
      <alignment horizontal="left" vertical="center" wrapText="1"/>
      <protection locked="0"/>
    </xf>
    <xf numFmtId="0" fontId="176" fillId="8" borderId="0" xfId="0" applyFont="1" applyFill="1" applyAlignment="1" applyProtection="1">
      <alignment vertical="center"/>
      <protection hidden="1"/>
    </xf>
    <xf numFmtId="0" fontId="26" fillId="8" borderId="0" xfId="0" applyFont="1" applyFill="1" applyAlignment="1" applyProtection="1">
      <alignment horizontal="center" vertical="center"/>
      <protection hidden="1"/>
    </xf>
    <xf numFmtId="0" fontId="24" fillId="8" borderId="0" xfId="0" applyFont="1" applyFill="1" applyAlignment="1" applyProtection="1">
      <alignment vertical="center"/>
      <protection hidden="1"/>
    </xf>
    <xf numFmtId="0" fontId="24" fillId="8" borderId="0" xfId="0" applyFont="1" applyFill="1" applyAlignment="1" applyProtection="1">
      <alignment vertical="center"/>
      <protection locked="0"/>
    </xf>
    <xf numFmtId="0" fontId="24" fillId="8" borderId="0" xfId="0" applyFont="1" applyFill="1" applyAlignment="1" applyProtection="1">
      <alignment horizontal="center" vertical="center"/>
      <protection locked="0" hidden="1"/>
    </xf>
    <xf numFmtId="0" fontId="41" fillId="7" borderId="65" xfId="0" applyFont="1" applyFill="1" applyBorder="1" applyAlignment="1">
      <alignment horizontal="center" vertical="center" wrapText="1"/>
    </xf>
    <xf numFmtId="0" fontId="11" fillId="7" borderId="96" xfId="0" applyFont="1" applyFill="1" applyBorder="1" applyAlignment="1">
      <alignment horizontal="left" vertical="center" wrapText="1"/>
    </xf>
    <xf numFmtId="0" fontId="13" fillId="0" borderId="29" xfId="0" applyFont="1" applyBorder="1" applyAlignment="1">
      <alignment horizontal="center" vertical="center"/>
    </xf>
    <xf numFmtId="0" fontId="172" fillId="8" borderId="0" xfId="0" applyFont="1" applyFill="1" applyAlignment="1" applyProtection="1">
      <alignment horizontal="left" vertical="center" wrapText="1"/>
      <protection locked="0"/>
    </xf>
    <xf numFmtId="0" fontId="83" fillId="8" borderId="0" xfId="0" applyFont="1" applyFill="1" applyAlignment="1" applyProtection="1">
      <alignment horizontal="left" vertical="center" wrapText="1" indent="17"/>
      <protection locked="0"/>
    </xf>
    <xf numFmtId="0" fontId="173" fillId="21" borderId="0" xfId="0" applyFont="1" applyFill="1" applyAlignment="1" applyProtection="1">
      <alignment horizontal="left" vertical="center" wrapText="1"/>
      <protection locked="0"/>
    </xf>
    <xf numFmtId="0" fontId="13" fillId="0" borderId="0" xfId="0" applyFont="1" applyAlignment="1">
      <alignment horizontal="center" vertical="center"/>
    </xf>
    <xf numFmtId="0" fontId="58" fillId="8" borderId="0" xfId="0" applyFont="1" applyFill="1" applyAlignment="1" applyProtection="1">
      <alignment horizontal="left" vertical="center" wrapText="1"/>
      <protection locked="0"/>
    </xf>
    <xf numFmtId="2" fontId="17" fillId="3" borderId="0" xfId="0" applyNumberFormat="1" applyFont="1" applyFill="1" applyAlignment="1">
      <alignment horizontal="center" vertical="center"/>
    </xf>
    <xf numFmtId="0" fontId="11" fillId="7" borderId="41" xfId="0" applyFont="1" applyFill="1" applyBorder="1" applyAlignment="1">
      <alignment horizontal="left" vertical="top" indent="1"/>
    </xf>
    <xf numFmtId="0" fontId="8" fillId="5" borderId="0" xfId="0" applyFont="1" applyFill="1" applyAlignment="1">
      <alignment horizontal="center" vertical="center"/>
    </xf>
    <xf numFmtId="0" fontId="8" fillId="5" borderId="1" xfId="0" applyFont="1" applyFill="1" applyBorder="1" applyAlignment="1">
      <alignment horizontal="center" vertical="center"/>
    </xf>
    <xf numFmtId="0" fontId="84" fillId="7" borderId="41" xfId="0" applyFont="1" applyFill="1" applyBorder="1" applyAlignment="1">
      <alignment horizontal="left" vertical="top" wrapText="1"/>
    </xf>
    <xf numFmtId="0" fontId="84" fillId="7" borderId="51" xfId="0" applyFont="1" applyFill="1" applyBorder="1" applyAlignment="1">
      <alignment horizontal="left" vertical="top" wrapText="1"/>
    </xf>
    <xf numFmtId="0" fontId="59" fillId="0" borderId="41" xfId="0" applyFont="1" applyBorder="1" applyAlignment="1" applyProtection="1">
      <alignment horizontal="center" vertical="center"/>
      <protection locked="0"/>
    </xf>
    <xf numFmtId="0" fontId="59" fillId="0" borderId="51" xfId="0" applyFont="1" applyBorder="1" applyAlignment="1" applyProtection="1">
      <alignment horizontal="center" vertical="center"/>
      <protection locked="0"/>
    </xf>
    <xf numFmtId="0" fontId="8" fillId="3" borderId="37" xfId="0" applyFont="1" applyFill="1" applyBorder="1" applyAlignment="1">
      <alignment horizontal="center" vertical="center"/>
    </xf>
    <xf numFmtId="0" fontId="8" fillId="2" borderId="2" xfId="0" applyFont="1" applyFill="1" applyBorder="1" applyAlignment="1" applyProtection="1">
      <alignment horizontal="center" vertical="center" wrapText="1"/>
      <protection locked="0"/>
    </xf>
    <xf numFmtId="0" fontId="8" fillId="2" borderId="0" xfId="0" applyFont="1" applyFill="1" applyAlignment="1" applyProtection="1">
      <alignment horizontal="center" vertical="center" wrapText="1"/>
      <protection locked="0"/>
    </xf>
    <xf numFmtId="0" fontId="84" fillId="7" borderId="41" xfId="0" applyFont="1" applyFill="1" applyBorder="1" applyAlignment="1">
      <alignment vertical="top" wrapText="1"/>
    </xf>
    <xf numFmtId="0" fontId="84" fillId="7" borderId="46" xfId="0" applyFont="1" applyFill="1" applyBorder="1" applyAlignment="1">
      <alignment horizontal="left" vertical="center" wrapText="1" indent="1"/>
    </xf>
    <xf numFmtId="0" fontId="58" fillId="8" borderId="0" xfId="0" applyFont="1" applyFill="1" applyAlignment="1" applyProtection="1">
      <alignment horizontal="left" wrapText="1"/>
      <protection locked="0"/>
    </xf>
    <xf numFmtId="0" fontId="61" fillId="8" borderId="0" xfId="0" applyFont="1" applyFill="1" applyAlignment="1" applyProtection="1">
      <alignment horizontal="left" wrapText="1"/>
      <protection locked="0"/>
    </xf>
    <xf numFmtId="0" fontId="23" fillId="8" borderId="0" xfId="0" applyFont="1" applyFill="1" applyAlignment="1" applyProtection="1">
      <alignment horizontal="center" vertical="center"/>
      <protection locked="0"/>
    </xf>
    <xf numFmtId="0" fontId="18" fillId="7" borderId="51" xfId="0" applyFont="1" applyFill="1" applyBorder="1" applyAlignment="1">
      <alignment horizontal="left" vertical="top" wrapText="1" indent="1"/>
    </xf>
    <xf numFmtId="0" fontId="11" fillId="7" borderId="51" xfId="0" applyFont="1" applyFill="1" applyBorder="1" applyAlignment="1">
      <alignment horizontal="left" vertical="top" wrapText="1" indent="1"/>
    </xf>
    <xf numFmtId="0" fontId="8" fillId="3" borderId="54" xfId="0" applyFont="1" applyFill="1" applyBorder="1" applyAlignment="1">
      <alignment horizontal="center" vertical="center"/>
    </xf>
    <xf numFmtId="0" fontId="44" fillId="10" borderId="0" xfId="0" applyFont="1" applyFill="1" applyAlignment="1" applyProtection="1">
      <alignment horizontal="center" vertical="center"/>
      <protection locked="0"/>
    </xf>
    <xf numFmtId="0" fontId="82" fillId="8" borderId="0" xfId="0" applyFont="1" applyFill="1" applyAlignment="1" applyProtection="1">
      <alignment horizontal="left" vertical="top" wrapText="1"/>
      <protection locked="0"/>
    </xf>
    <xf numFmtId="0" fontId="5" fillId="4" borderId="55" xfId="0" applyFont="1" applyFill="1" applyBorder="1" applyAlignment="1">
      <alignment horizontal="center" vertical="center"/>
    </xf>
    <xf numFmtId="0" fontId="5" fillId="4" borderId="56" xfId="0" applyFont="1" applyFill="1" applyBorder="1" applyAlignment="1">
      <alignment horizontal="center" vertical="center"/>
    </xf>
    <xf numFmtId="0" fontId="5" fillId="4" borderId="57" xfId="0" applyFont="1" applyFill="1" applyBorder="1" applyAlignment="1">
      <alignment horizontal="center" vertical="center"/>
    </xf>
    <xf numFmtId="0" fontId="6" fillId="2" borderId="0" xfId="0" applyFont="1" applyFill="1" applyAlignment="1" applyProtection="1">
      <alignment horizontal="center" vertical="center" wrapText="1"/>
      <protection locked="0"/>
    </xf>
    <xf numFmtId="0" fontId="11" fillId="7" borderId="59" xfId="0" applyFont="1" applyFill="1" applyBorder="1" applyAlignment="1">
      <alignment horizontal="left" vertical="top" wrapText="1" indent="1"/>
    </xf>
    <xf numFmtId="0" fontId="41" fillId="9" borderId="0" xfId="0" applyFont="1" applyFill="1" applyAlignment="1" applyProtection="1">
      <alignment horizontal="center" vertical="center" wrapText="1"/>
      <protection locked="0"/>
    </xf>
    <xf numFmtId="0" fontId="13" fillId="0" borderId="51" xfId="0" applyFont="1" applyBorder="1" applyAlignment="1" applyProtection="1">
      <alignment horizontal="center" vertical="center" wrapText="1"/>
      <protection locked="0"/>
    </xf>
    <xf numFmtId="0" fontId="84" fillId="7" borderId="41" xfId="0" applyFont="1" applyFill="1" applyBorder="1" applyAlignment="1">
      <alignment horizontal="left" vertical="top" wrapText="1" indent="1"/>
    </xf>
    <xf numFmtId="0" fontId="10" fillId="7" borderId="51" xfId="0" applyFont="1" applyFill="1" applyBorder="1" applyAlignment="1">
      <alignment horizontal="left" vertical="top" wrapText="1" indent="1"/>
    </xf>
    <xf numFmtId="0" fontId="71" fillId="8" borderId="0" xfId="0" applyFont="1" applyFill="1" applyAlignment="1" applyProtection="1">
      <alignment horizontal="left" wrapText="1"/>
      <protection locked="0"/>
    </xf>
    <xf numFmtId="0" fontId="10" fillId="7" borderId="41" xfId="0" applyFont="1" applyFill="1" applyBorder="1" applyAlignment="1">
      <alignment horizontal="left" vertical="top" wrapText="1" indent="1"/>
    </xf>
    <xf numFmtId="0" fontId="0" fillId="8" borderId="0" xfId="0" applyFill="1" applyAlignment="1" applyProtection="1">
      <alignment horizontal="center"/>
      <protection locked="0"/>
    </xf>
    <xf numFmtId="0" fontId="85" fillId="0" borderId="50" xfId="0" applyFont="1" applyBorder="1" applyAlignment="1" applyProtection="1">
      <alignment horizontal="center" vertical="center" wrapText="1"/>
      <protection locked="0"/>
    </xf>
    <xf numFmtId="0" fontId="57" fillId="0" borderId="0" xfId="0" applyFont="1" applyAlignment="1" applyProtection="1">
      <alignment horizontal="center" vertical="center"/>
      <protection locked="0"/>
    </xf>
    <xf numFmtId="0" fontId="12" fillId="8" borderId="0" xfId="0" applyFont="1" applyFill="1" applyAlignment="1">
      <alignment horizontal="left" vertical="top" wrapText="1" indent="1"/>
    </xf>
    <xf numFmtId="0" fontId="8" fillId="3" borderId="38" xfId="0" applyFont="1" applyFill="1" applyBorder="1" applyAlignment="1">
      <alignment horizontal="center" vertical="center"/>
    </xf>
    <xf numFmtId="0" fontId="12" fillId="7" borderId="3" xfId="0" applyFont="1" applyFill="1" applyBorder="1" applyAlignment="1">
      <alignment horizontal="left" vertical="center" wrapText="1" indent="1"/>
    </xf>
    <xf numFmtId="0" fontId="84" fillId="7" borderId="3" xfId="0" applyFont="1" applyFill="1" applyBorder="1" applyAlignment="1">
      <alignment horizontal="left" vertical="center" wrapText="1" indent="1"/>
    </xf>
    <xf numFmtId="0" fontId="57" fillId="0" borderId="20" xfId="0" applyFont="1" applyBorder="1" applyAlignment="1" applyProtection="1">
      <alignment horizontal="center" vertical="center"/>
      <protection locked="0"/>
    </xf>
    <xf numFmtId="2" fontId="17" fillId="8" borderId="0" xfId="0" applyNumberFormat="1" applyFont="1" applyFill="1" applyAlignment="1">
      <alignment horizontal="center" vertical="center"/>
    </xf>
    <xf numFmtId="0" fontId="12" fillId="7" borderId="41" xfId="0" applyFont="1" applyFill="1" applyBorder="1" applyAlignment="1">
      <alignment horizontal="left" vertical="top" wrapText="1" indent="1"/>
    </xf>
    <xf numFmtId="0" fontId="11" fillId="8" borderId="0" xfId="0" applyFont="1" applyFill="1" applyAlignment="1" applyProtection="1">
      <alignment horizontal="left" vertical="top" wrapText="1"/>
      <protection locked="0"/>
    </xf>
    <xf numFmtId="0" fontId="17" fillId="0" borderId="0" xfId="0" applyFont="1" applyAlignment="1">
      <alignment horizontal="center" vertical="center" wrapText="1"/>
    </xf>
    <xf numFmtId="0" fontId="3" fillId="0" borderId="0" xfId="0" applyFont="1" applyAlignment="1">
      <alignment horizontal="center" vertical="center" wrapText="1"/>
    </xf>
    <xf numFmtId="0" fontId="0" fillId="0" borderId="0" xfId="0" applyAlignment="1" applyProtection="1">
      <alignment horizontal="center" vertical="center"/>
      <protection locked="0"/>
    </xf>
    <xf numFmtId="0" fontId="41" fillId="0" borderId="0" xfId="0" applyFont="1" applyAlignment="1" applyProtection="1">
      <alignment horizontal="left" vertical="center" wrapText="1"/>
      <protection locked="0"/>
    </xf>
    <xf numFmtId="0" fontId="8" fillId="15" borderId="0" xfId="0" applyFont="1" applyFill="1" applyAlignment="1">
      <alignment horizontal="center" vertical="center"/>
    </xf>
    <xf numFmtId="0" fontId="8" fillId="0" borderId="0" xfId="0" applyFont="1" applyAlignment="1">
      <alignment horizontal="center" vertical="center" wrapText="1"/>
    </xf>
    <xf numFmtId="0" fontId="35" fillId="2" borderId="0" xfId="0" applyFont="1" applyFill="1" applyAlignment="1">
      <alignment horizontal="center" vertical="center"/>
    </xf>
    <xf numFmtId="0" fontId="73" fillId="7" borderId="65" xfId="0" applyFont="1" applyFill="1" applyBorder="1" applyAlignment="1">
      <alignment horizontal="left" vertical="center" wrapText="1"/>
    </xf>
    <xf numFmtId="0" fontId="17" fillId="15" borderId="0" xfId="0" applyFont="1" applyFill="1" applyAlignment="1">
      <alignment horizontal="left" vertical="center"/>
    </xf>
    <xf numFmtId="0" fontId="73" fillId="9" borderId="0" xfId="0" applyFont="1" applyFill="1" applyAlignment="1">
      <alignment horizontal="left" vertical="center"/>
    </xf>
    <xf numFmtId="0" fontId="17" fillId="15" borderId="10" xfId="0" applyFont="1" applyFill="1" applyBorder="1" applyAlignment="1">
      <alignment horizontal="left" vertical="center"/>
    </xf>
    <xf numFmtId="0" fontId="17" fillId="15" borderId="88" xfId="0" applyFont="1" applyFill="1" applyBorder="1" applyAlignment="1">
      <alignment horizontal="left" vertical="center"/>
    </xf>
    <xf numFmtId="0" fontId="8" fillId="15" borderId="14" xfId="0" applyFont="1" applyFill="1" applyBorder="1" applyAlignment="1">
      <alignment horizontal="left" vertical="center"/>
    </xf>
    <xf numFmtId="0" fontId="8" fillId="15" borderId="0" xfId="0" applyFont="1" applyFill="1" applyAlignment="1">
      <alignment horizontal="left" vertical="center"/>
    </xf>
    <xf numFmtId="0" fontId="35" fillId="2" borderId="40" xfId="0" applyFont="1" applyFill="1" applyBorder="1" applyAlignment="1">
      <alignment horizontal="center" vertical="center"/>
    </xf>
    <xf numFmtId="0" fontId="18" fillId="0" borderId="0" xfId="0" applyFont="1" applyAlignment="1">
      <alignment horizontal="left" vertical="center" wrapText="1"/>
    </xf>
    <xf numFmtId="0" fontId="8" fillId="0" borderId="0" xfId="0" applyFont="1" applyAlignment="1">
      <alignment horizontal="left"/>
    </xf>
    <xf numFmtId="0" fontId="8" fillId="0" borderId="0" xfId="0" applyFont="1" applyAlignment="1">
      <alignment horizontal="left" vertical="center"/>
    </xf>
    <xf numFmtId="0" fontId="8" fillId="0" borderId="0" xfId="0" applyFont="1" applyAlignment="1">
      <alignment horizontal="center" vertical="center"/>
    </xf>
    <xf numFmtId="0" fontId="27" fillId="0" borderId="0" xfId="0" applyFont="1" applyAlignment="1" applyProtection="1">
      <alignment horizontal="left" vertical="center" wrapText="1"/>
      <protection locked="0"/>
    </xf>
    <xf numFmtId="0" fontId="17" fillId="0" borderId="0" xfId="0" applyFont="1" applyAlignment="1">
      <alignment horizontal="left" vertical="center" wrapText="1"/>
    </xf>
    <xf numFmtId="0" fontId="17" fillId="0" borderId="0" xfId="0" applyFont="1" applyAlignment="1">
      <alignment horizontal="center" vertical="center"/>
    </xf>
    <xf numFmtId="0" fontId="69" fillId="0" borderId="0" xfId="0" applyFont="1" applyAlignment="1">
      <alignment horizontal="left" vertical="center" wrapText="1"/>
    </xf>
    <xf numFmtId="0" fontId="41" fillId="7" borderId="65" xfId="0" applyFont="1" applyFill="1" applyBorder="1" applyAlignment="1" applyProtection="1">
      <alignment horizontal="left" vertical="center" wrapText="1"/>
      <protection locked="0"/>
    </xf>
    <xf numFmtId="0" fontId="11" fillId="0" borderId="0" xfId="0" applyFont="1" applyAlignment="1" applyProtection="1">
      <alignment horizontal="left" vertical="center" wrapText="1"/>
      <protection locked="0"/>
    </xf>
    <xf numFmtId="0" fontId="11" fillId="7" borderId="65" xfId="0" applyFont="1" applyFill="1" applyBorder="1" applyAlignment="1">
      <alignment horizontal="left" vertical="center" wrapText="1"/>
    </xf>
    <xf numFmtId="0" fontId="11" fillId="0" borderId="0" xfId="0" applyFont="1" applyAlignment="1">
      <alignment horizontal="left" vertical="center" wrapText="1"/>
    </xf>
    <xf numFmtId="0" fontId="42" fillId="10" borderId="64" xfId="0" applyFont="1" applyFill="1" applyBorder="1" applyAlignment="1" applyProtection="1">
      <alignment horizontal="center" vertical="center" textRotation="90" wrapText="1"/>
      <protection locked="0"/>
    </xf>
    <xf numFmtId="0" fontId="42" fillId="16" borderId="64" xfId="0" applyFont="1" applyFill="1" applyBorder="1" applyAlignment="1" applyProtection="1">
      <alignment horizontal="center" vertical="center" textRotation="90" wrapText="1"/>
      <protection locked="0"/>
    </xf>
    <xf numFmtId="0" fontId="2" fillId="0" borderId="0" xfId="0" applyFont="1" applyAlignment="1">
      <alignment horizontal="left" vertical="top" wrapText="1"/>
    </xf>
    <xf numFmtId="0" fontId="3" fillId="8" borderId="0" xfId="0" applyFont="1" applyFill="1" applyAlignment="1" applyProtection="1">
      <alignment horizontal="left" wrapText="1" indent="1"/>
      <protection locked="0"/>
    </xf>
    <xf numFmtId="0" fontId="3" fillId="8" borderId="0" xfId="0" applyFont="1" applyFill="1" applyAlignment="1" applyProtection="1">
      <alignment horizontal="left" vertical="center" wrapText="1" indent="1"/>
      <protection locked="0"/>
    </xf>
    <xf numFmtId="0" fontId="3" fillId="8" borderId="0" xfId="0" applyFont="1" applyFill="1" applyAlignment="1" applyProtection="1">
      <alignment horizontal="left" vertical="top" wrapText="1" indent="1"/>
      <protection locked="0"/>
    </xf>
    <xf numFmtId="0" fontId="17" fillId="4" borderId="66" xfId="0" applyFont="1" applyFill="1" applyBorder="1" applyAlignment="1">
      <alignment horizontal="center" vertical="center" wrapText="1"/>
    </xf>
    <xf numFmtId="0" fontId="17" fillId="4" borderId="19" xfId="0" applyFont="1" applyFill="1" applyBorder="1" applyAlignment="1">
      <alignment horizontal="center" vertical="center" wrapText="1"/>
    </xf>
    <xf numFmtId="0" fontId="3" fillId="2" borderId="66"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57" fillId="0" borderId="29" xfId="0" applyFont="1" applyBorder="1" applyAlignment="1">
      <alignment horizontal="center" vertical="center"/>
    </xf>
    <xf numFmtId="0" fontId="73" fillId="0" borderId="0" xfId="0" applyFont="1" applyAlignment="1">
      <alignment horizontal="left" vertical="center"/>
    </xf>
    <xf numFmtId="0" fontId="35" fillId="2" borderId="40" xfId="0" applyFont="1" applyFill="1" applyBorder="1" applyAlignment="1">
      <alignment horizontal="center" vertical="center" wrapText="1"/>
    </xf>
    <xf numFmtId="0" fontId="57" fillId="0" borderId="0" xfId="0" applyFont="1" applyAlignment="1">
      <alignment horizontal="center" vertical="center"/>
    </xf>
    <xf numFmtId="0" fontId="27" fillId="0" borderId="0" xfId="0" applyFont="1" applyAlignment="1" applyProtection="1">
      <alignment vertical="center" wrapText="1"/>
      <protection locked="0"/>
    </xf>
    <xf numFmtId="0" fontId="8" fillId="15" borderId="0" xfId="0" applyFont="1" applyFill="1" applyAlignment="1">
      <alignment horizontal="center" vertical="center" wrapText="1"/>
    </xf>
    <xf numFmtId="0" fontId="41" fillId="8" borderId="0" xfId="0" applyFont="1" applyFill="1" applyAlignment="1">
      <alignment horizontal="left" vertical="center" wrapText="1"/>
    </xf>
    <xf numFmtId="0" fontId="8" fillId="8" borderId="0" xfId="0" applyFont="1" applyFill="1" applyAlignment="1" applyProtection="1">
      <alignment horizontal="left" vertical="center"/>
      <protection locked="0"/>
    </xf>
    <xf numFmtId="0" fontId="8" fillId="10" borderId="13" xfId="0" applyFont="1" applyFill="1" applyBorder="1" applyAlignment="1">
      <alignment horizontal="center" vertical="center"/>
    </xf>
    <xf numFmtId="0" fontId="3" fillId="11" borderId="0" xfId="0" applyFont="1" applyFill="1" applyAlignment="1">
      <alignment horizontal="center" vertical="center"/>
    </xf>
    <xf numFmtId="0" fontId="13" fillId="8" borderId="0" xfId="0" applyFont="1" applyFill="1" applyAlignment="1" applyProtection="1">
      <alignment horizontal="left" wrapText="1"/>
      <protection locked="0"/>
    </xf>
    <xf numFmtId="0" fontId="115" fillId="8" borderId="0" xfId="0" applyFont="1" applyFill="1" applyAlignment="1">
      <alignment horizontal="left" vertical="center" wrapText="1"/>
    </xf>
    <xf numFmtId="0" fontId="115" fillId="8" borderId="9" xfId="0" applyFont="1" applyFill="1" applyBorder="1" applyAlignment="1">
      <alignment horizontal="left" vertical="center" wrapText="1"/>
    </xf>
    <xf numFmtId="0" fontId="101" fillId="8" borderId="0" xfId="0" applyFont="1" applyFill="1" applyAlignment="1" applyProtection="1">
      <alignment horizontal="center" vertical="center" wrapText="1"/>
      <protection locked="0"/>
    </xf>
    <xf numFmtId="0" fontId="10" fillId="8" borderId="0" xfId="0" applyFont="1" applyFill="1" applyAlignment="1" applyProtection="1">
      <alignment horizontal="center"/>
      <protection locked="0"/>
    </xf>
    <xf numFmtId="0" fontId="0" fillId="8" borderId="0" xfId="0" applyFill="1" applyAlignment="1" applyProtection="1">
      <alignment horizontal="center" vertical="center"/>
      <protection locked="0"/>
    </xf>
    <xf numFmtId="0" fontId="42" fillId="16" borderId="0" xfId="0" applyFont="1" applyFill="1" applyAlignment="1" applyProtection="1">
      <alignment horizontal="center" vertical="center" textRotation="90" wrapText="1"/>
      <protection locked="0"/>
    </xf>
    <xf numFmtId="0" fontId="42" fillId="10" borderId="0" xfId="0" applyFont="1" applyFill="1" applyAlignment="1" applyProtection="1">
      <alignment horizontal="center" vertical="center" textRotation="90" wrapText="1"/>
      <protection locked="0"/>
    </xf>
    <xf numFmtId="0" fontId="43" fillId="8" borderId="0" xfId="0" applyFont="1" applyFill="1" applyAlignment="1" applyProtection="1">
      <alignment horizontal="center" vertical="center" textRotation="90"/>
      <protection locked="0"/>
    </xf>
    <xf numFmtId="0" fontId="117" fillId="9" borderId="0" xfId="0" applyFont="1" applyFill="1" applyAlignment="1" applyProtection="1">
      <alignment horizontal="left" vertical="center" wrapText="1"/>
      <protection locked="0"/>
    </xf>
    <xf numFmtId="0" fontId="44" fillId="15" borderId="40" xfId="0" applyFont="1" applyFill="1" applyBorder="1" applyAlignment="1" applyProtection="1">
      <alignment horizontal="left" vertical="center"/>
      <protection locked="0"/>
    </xf>
    <xf numFmtId="0" fontId="13" fillId="0" borderId="17" xfId="0" applyFont="1" applyBorder="1" applyAlignment="1" applyProtection="1">
      <alignment horizontal="center" vertical="center" wrapText="1"/>
      <protection locked="0"/>
    </xf>
    <xf numFmtId="0" fontId="13" fillId="0" borderId="18" xfId="0" applyFont="1" applyBorder="1" applyAlignment="1" applyProtection="1">
      <alignment horizontal="center" vertical="center" wrapText="1"/>
      <protection locked="0"/>
    </xf>
    <xf numFmtId="0" fontId="13" fillId="0" borderId="101" xfId="0" applyFont="1" applyBorder="1" applyAlignment="1" applyProtection="1">
      <alignment horizontal="center" vertical="center" wrapText="1"/>
      <protection locked="0"/>
    </xf>
    <xf numFmtId="0" fontId="13" fillId="0" borderId="102" xfId="0" applyFont="1" applyBorder="1" applyAlignment="1" applyProtection="1">
      <alignment horizontal="center" vertical="center" wrapText="1"/>
      <protection locked="0"/>
    </xf>
    <xf numFmtId="0" fontId="8" fillId="16" borderId="8" xfId="0" applyFont="1" applyFill="1" applyBorder="1" applyAlignment="1" applyProtection="1">
      <alignment horizontal="center" vertical="center" wrapText="1"/>
      <protection locked="0"/>
    </xf>
    <xf numFmtId="0" fontId="8" fillId="8" borderId="0" xfId="0" applyFont="1" applyFill="1" applyAlignment="1" applyProtection="1">
      <alignment horizontal="left" vertical="top" wrapText="1" indent="1"/>
      <protection locked="0"/>
    </xf>
    <xf numFmtId="0" fontId="0" fillId="0" borderId="41" xfId="0" applyBorder="1" applyAlignment="1" applyProtection="1">
      <alignment horizontal="center"/>
      <protection locked="0"/>
    </xf>
    <xf numFmtId="0" fontId="35" fillId="10" borderId="0" xfId="0" applyFont="1" applyFill="1" applyAlignment="1" applyProtection="1">
      <alignment horizontal="center" vertical="center"/>
      <protection locked="0"/>
    </xf>
    <xf numFmtId="0" fontId="99" fillId="9" borderId="19" xfId="0" applyFont="1" applyFill="1" applyBorder="1" applyAlignment="1" applyProtection="1">
      <alignment horizontal="center" vertical="center" wrapText="1"/>
      <protection locked="0"/>
    </xf>
    <xf numFmtId="0" fontId="99" fillId="9" borderId="14" xfId="0" applyFont="1" applyFill="1" applyBorder="1" applyAlignment="1" applyProtection="1">
      <alignment horizontal="center" vertical="center" wrapText="1"/>
      <protection locked="0"/>
    </xf>
    <xf numFmtId="0" fontId="99" fillId="9" borderId="41" xfId="0" applyFont="1" applyFill="1" applyBorder="1" applyAlignment="1" applyProtection="1">
      <alignment horizontal="center" vertical="center" wrapText="1"/>
      <protection locked="0"/>
    </xf>
    <xf numFmtId="0" fontId="0" fillId="8" borderId="3" xfId="0" applyFill="1" applyBorder="1" applyAlignment="1" applyProtection="1">
      <alignment horizontal="center"/>
      <protection locked="0"/>
    </xf>
    <xf numFmtId="0" fontId="0" fillId="9" borderId="3" xfId="0" applyFill="1" applyBorder="1" applyAlignment="1" applyProtection="1">
      <alignment horizontal="center"/>
      <protection locked="0"/>
    </xf>
    <xf numFmtId="0" fontId="26" fillId="8" borderId="0" xfId="0" applyFont="1" applyFill="1" applyAlignment="1" applyProtection="1">
      <alignment horizontal="center" vertical="center"/>
      <protection locked="0"/>
    </xf>
    <xf numFmtId="0" fontId="35" fillId="16" borderId="0" xfId="0" applyFont="1" applyFill="1" applyAlignment="1" applyProtection="1">
      <alignment horizontal="center" vertical="center"/>
      <protection locked="0"/>
    </xf>
    <xf numFmtId="0" fontId="42" fillId="10" borderId="0" xfId="0" applyFont="1" applyFill="1" applyAlignment="1" applyProtection="1">
      <alignment horizontal="center" vertical="center"/>
      <protection locked="0"/>
    </xf>
    <xf numFmtId="0" fontId="35" fillId="10" borderId="0" xfId="0" applyFont="1" applyFill="1" applyAlignment="1">
      <alignment horizontal="center" vertical="center" wrapText="1"/>
    </xf>
    <xf numFmtId="0" fontId="0" fillId="8" borderId="15" xfId="0" applyFill="1" applyBorder="1" applyAlignment="1" applyProtection="1">
      <alignment horizontal="center" vertical="center"/>
      <protection locked="0"/>
    </xf>
    <xf numFmtId="0" fontId="0" fillId="8" borderId="16" xfId="0" applyFill="1" applyBorder="1" applyAlignment="1" applyProtection="1">
      <alignment horizontal="center" vertical="center"/>
      <protection locked="0"/>
    </xf>
    <xf numFmtId="0" fontId="8" fillId="10" borderId="8" xfId="0" applyFont="1" applyFill="1" applyBorder="1" applyAlignment="1" applyProtection="1">
      <alignment horizontal="center" vertical="center" wrapText="1"/>
      <protection locked="0"/>
    </xf>
    <xf numFmtId="0" fontId="57" fillId="0" borderId="0" xfId="0" applyFont="1" applyAlignment="1" applyProtection="1">
      <alignment horizontal="center" vertical="center" wrapText="1"/>
      <protection locked="0"/>
    </xf>
    <xf numFmtId="0" fontId="58" fillId="8" borderId="0" xfId="0" applyFont="1" applyFill="1" applyAlignment="1">
      <alignment horizontal="left" vertical="center" wrapText="1"/>
    </xf>
    <xf numFmtId="0" fontId="5" fillId="8" borderId="0" xfId="0" applyFont="1" applyFill="1" applyAlignment="1" applyProtection="1">
      <alignment horizontal="center" vertical="center"/>
      <protection locked="0"/>
    </xf>
    <xf numFmtId="0" fontId="13" fillId="8" borderId="0" xfId="0" applyFont="1" applyFill="1" applyAlignment="1">
      <alignment horizontal="center" vertical="center"/>
    </xf>
    <xf numFmtId="0" fontId="8" fillId="8" borderId="0" xfId="0" applyFont="1" applyFill="1" applyAlignment="1">
      <alignment horizontal="center" vertical="center"/>
    </xf>
    <xf numFmtId="0" fontId="8" fillId="8" borderId="40" xfId="0" applyFont="1" applyFill="1" applyBorder="1" applyAlignment="1">
      <alignment horizontal="center" vertical="center"/>
    </xf>
    <xf numFmtId="0" fontId="84" fillId="7" borderId="51" xfId="0" applyFont="1" applyFill="1" applyBorder="1" applyAlignment="1">
      <alignment horizontal="left" vertical="top" wrapText="1" indent="1"/>
    </xf>
    <xf numFmtId="0" fontId="8" fillId="3" borderId="41" xfId="0" applyFont="1" applyFill="1" applyBorder="1" applyAlignment="1">
      <alignment horizontal="center" vertical="center"/>
    </xf>
    <xf numFmtId="0" fontId="8" fillId="16" borderId="41" xfId="0" applyFont="1" applyFill="1" applyBorder="1" applyAlignment="1">
      <alignment horizontal="center" vertical="center"/>
    </xf>
    <xf numFmtId="0" fontId="82" fillId="8" borderId="0" xfId="0" applyFont="1" applyFill="1" applyAlignment="1" applyProtection="1">
      <alignment horizontal="left" vertical="center" wrapText="1"/>
      <protection locked="0"/>
    </xf>
    <xf numFmtId="0" fontId="8" fillId="2" borderId="63" xfId="0" applyFont="1" applyFill="1" applyBorder="1" applyAlignment="1" applyProtection="1">
      <alignment horizontal="center" vertical="center" wrapText="1"/>
      <protection locked="0"/>
    </xf>
    <xf numFmtId="0" fontId="8" fillId="2" borderId="41" xfId="0" applyFont="1" applyFill="1" applyBorder="1" applyAlignment="1" applyProtection="1">
      <alignment horizontal="center" vertical="center" wrapText="1"/>
      <protection locked="0"/>
    </xf>
    <xf numFmtId="0" fontId="32" fillId="8" borderId="0" xfId="0" applyFont="1" applyFill="1" applyAlignment="1" applyProtection="1">
      <alignment horizontal="left" vertical="center" wrapText="1" indent="1"/>
      <protection locked="0"/>
    </xf>
    <xf numFmtId="0" fontId="8" fillId="3" borderId="62" xfId="0" applyFont="1" applyFill="1" applyBorder="1" applyAlignment="1">
      <alignment horizontal="center" vertical="center"/>
    </xf>
    <xf numFmtId="0" fontId="66" fillId="8" borderId="0" xfId="0" applyFont="1" applyFill="1" applyAlignment="1" applyProtection="1">
      <alignment horizontal="left" vertical="top" wrapText="1"/>
      <protection locked="0"/>
    </xf>
    <xf numFmtId="0" fontId="38" fillId="8" borderId="0" xfId="0" applyFont="1" applyFill="1" applyAlignment="1" applyProtection="1">
      <alignment horizontal="left" vertical="top" wrapText="1"/>
      <protection locked="0"/>
    </xf>
    <xf numFmtId="0" fontId="26" fillId="8" borderId="0" xfId="0" applyFont="1" applyFill="1" applyAlignment="1" applyProtection="1">
      <alignment horizontal="left" wrapText="1" indent="1"/>
      <protection locked="0"/>
    </xf>
    <xf numFmtId="0" fontId="8" fillId="5" borderId="41" xfId="0" applyFont="1" applyFill="1" applyBorder="1" applyAlignment="1">
      <alignment horizontal="center" vertical="center"/>
    </xf>
    <xf numFmtId="0" fontId="8" fillId="5" borderId="61" xfId="0" applyFont="1" applyFill="1" applyBorder="1" applyAlignment="1">
      <alignment horizontal="center" vertical="center"/>
    </xf>
    <xf numFmtId="0" fontId="84" fillId="7" borderId="71" xfId="0" applyFont="1" applyFill="1" applyBorder="1" applyAlignment="1">
      <alignment horizontal="left" vertical="top" wrapText="1" indent="1"/>
    </xf>
    <xf numFmtId="0" fontId="69" fillId="7" borderId="45" xfId="0" applyFont="1" applyFill="1" applyBorder="1" applyAlignment="1" applyProtection="1">
      <alignment horizontal="left" vertical="top" wrapText="1" indent="1"/>
      <protection locked="0"/>
    </xf>
    <xf numFmtId="0" fontId="8" fillId="3" borderId="42" xfId="0" applyFont="1" applyFill="1" applyBorder="1" applyAlignment="1">
      <alignment horizontal="center" vertical="center"/>
    </xf>
    <xf numFmtId="0" fontId="8" fillId="3" borderId="0" xfId="0" applyFont="1" applyFill="1" applyAlignment="1">
      <alignment horizontal="center" vertical="center"/>
    </xf>
    <xf numFmtId="0" fontId="8" fillId="16" borderId="42" xfId="0" applyFont="1" applyFill="1" applyBorder="1" applyAlignment="1">
      <alignment horizontal="center" vertical="center"/>
    </xf>
    <xf numFmtId="0" fontId="8" fillId="16" borderId="0" xfId="0" applyFont="1" applyFill="1" applyAlignment="1">
      <alignment horizontal="center" vertical="center"/>
    </xf>
    <xf numFmtId="0" fontId="84" fillId="7" borderId="44" xfId="0" applyFont="1" applyFill="1" applyBorder="1" applyAlignment="1" applyProtection="1">
      <alignment horizontal="left" vertical="top" wrapText="1" indent="1"/>
      <protection locked="0"/>
    </xf>
    <xf numFmtId="0" fontId="10" fillId="7" borderId="43" xfId="0" applyFont="1" applyFill="1" applyBorder="1" applyAlignment="1" applyProtection="1">
      <alignment horizontal="left" vertical="top" wrapText="1" indent="1"/>
      <protection locked="0"/>
    </xf>
    <xf numFmtId="0" fontId="79" fillId="8" borderId="0" xfId="0" applyFont="1" applyFill="1" applyAlignment="1" applyProtection="1">
      <alignment horizontal="left" vertical="center" wrapText="1"/>
      <protection locked="0"/>
    </xf>
    <xf numFmtId="0" fontId="73" fillId="0" borderId="0" xfId="0" applyFont="1" applyAlignment="1" applyProtection="1">
      <alignment horizontal="center" vertical="center" wrapText="1"/>
      <protection locked="0"/>
    </xf>
    <xf numFmtId="0" fontId="73" fillId="0" borderId="40" xfId="0" applyFont="1" applyBorder="1" applyAlignment="1" applyProtection="1">
      <alignment horizontal="center" vertical="center" wrapText="1"/>
      <protection locked="0"/>
    </xf>
    <xf numFmtId="0" fontId="41" fillId="9" borderId="0" xfId="0" applyFont="1" applyFill="1" applyAlignment="1" applyProtection="1">
      <alignment horizontal="center" wrapText="1"/>
      <protection locked="0"/>
    </xf>
    <xf numFmtId="0" fontId="59" fillId="0" borderId="71" xfId="0" applyFont="1" applyBorder="1" applyAlignment="1" applyProtection="1">
      <alignment horizontal="center" vertical="center"/>
      <protection locked="0"/>
    </xf>
    <xf numFmtId="0" fontId="59" fillId="8" borderId="51" xfId="0" applyFont="1" applyFill="1" applyBorder="1" applyAlignment="1" applyProtection="1">
      <alignment horizontal="center" vertical="center"/>
      <protection locked="0"/>
    </xf>
    <xf numFmtId="0" fontId="17" fillId="8" borderId="0" xfId="0" applyFont="1" applyFill="1" applyAlignment="1">
      <alignment horizontal="left" vertical="center"/>
    </xf>
    <xf numFmtId="0" fontId="8" fillId="8" borderId="0" xfId="0" applyFont="1" applyFill="1" applyAlignment="1">
      <alignment horizontal="center" vertical="center" wrapText="1"/>
    </xf>
    <xf numFmtId="0" fontId="73" fillId="8" borderId="0" xfId="0" applyFont="1" applyFill="1" applyAlignment="1">
      <alignment horizontal="left" vertical="center"/>
    </xf>
    <xf numFmtId="0" fontId="35" fillId="2" borderId="0" xfId="0" applyFont="1" applyFill="1" applyAlignment="1">
      <alignment horizontal="center" vertical="center" wrapText="1"/>
    </xf>
    <xf numFmtId="0" fontId="35" fillId="8" borderId="0" xfId="0" applyFont="1" applyFill="1" applyAlignment="1">
      <alignment horizontal="center" vertical="center"/>
    </xf>
    <xf numFmtId="0" fontId="41" fillId="7" borderId="29" xfId="0" applyFont="1" applyFill="1" applyBorder="1" applyAlignment="1">
      <alignment horizontal="left" vertical="center" wrapText="1"/>
    </xf>
    <xf numFmtId="0" fontId="11" fillId="7" borderId="29" xfId="0" applyFont="1" applyFill="1" applyBorder="1" applyAlignment="1">
      <alignment horizontal="left" vertical="center" wrapText="1"/>
    </xf>
    <xf numFmtId="0" fontId="73" fillId="7" borderId="94" xfId="0" applyFont="1" applyFill="1" applyBorder="1" applyAlignment="1">
      <alignment horizontal="left" vertical="center" wrapText="1"/>
    </xf>
    <xf numFmtId="0" fontId="73" fillId="7" borderId="29" xfId="0" applyFont="1" applyFill="1" applyBorder="1" applyAlignment="1">
      <alignment horizontal="left" vertical="center" wrapText="1"/>
    </xf>
    <xf numFmtId="0" fontId="73" fillId="8" borderId="0" xfId="0" applyFont="1" applyFill="1" applyAlignment="1">
      <alignment horizontal="left" vertical="center" wrapText="1"/>
    </xf>
    <xf numFmtId="0" fontId="42" fillId="8" borderId="0" xfId="0" applyFont="1" applyFill="1" applyAlignment="1" applyProtection="1">
      <alignment horizontal="center" vertical="center" textRotation="90" wrapText="1"/>
      <protection locked="0"/>
    </xf>
    <xf numFmtId="0" fontId="60" fillId="8" borderId="0" xfId="0" applyFont="1" applyFill="1" applyAlignment="1" applyProtection="1">
      <alignment horizontal="center" wrapText="1"/>
      <protection locked="0"/>
    </xf>
    <xf numFmtId="0" fontId="12" fillId="7" borderId="4" xfId="0" applyFont="1" applyFill="1" applyBorder="1" applyAlignment="1">
      <alignment horizontal="left" vertical="top" wrapText="1" indent="1"/>
    </xf>
    <xf numFmtId="0" fontId="12" fillId="7" borderId="3" xfId="0" applyFont="1" applyFill="1" applyBorder="1" applyAlignment="1">
      <alignment horizontal="left" vertical="top" wrapText="1" indent="1"/>
    </xf>
    <xf numFmtId="0" fontId="84" fillId="7" borderId="3" xfId="0" applyFont="1" applyFill="1" applyBorder="1" applyAlignment="1">
      <alignment horizontal="left" vertical="top" wrapText="1" indent="1"/>
    </xf>
    <xf numFmtId="0" fontId="72" fillId="8" borderId="0" xfId="0" applyFont="1" applyFill="1" applyAlignment="1" applyProtection="1">
      <alignment horizontal="left" vertical="center" wrapText="1"/>
      <protection locked="0"/>
    </xf>
    <xf numFmtId="0" fontId="13" fillId="8" borderId="0" xfId="0" applyFont="1" applyFill="1" applyAlignment="1" applyProtection="1">
      <alignment horizontal="left" vertical="center" wrapText="1"/>
      <protection locked="0"/>
    </xf>
    <xf numFmtId="0" fontId="8" fillId="3" borderId="2" xfId="0" applyFont="1" applyFill="1" applyBorder="1" applyAlignment="1">
      <alignment horizontal="center" vertical="center"/>
    </xf>
    <xf numFmtId="0" fontId="8" fillId="3" borderId="1" xfId="0" applyFont="1" applyFill="1" applyBorder="1" applyAlignment="1">
      <alignment horizontal="center" vertical="center"/>
    </xf>
    <xf numFmtId="0" fontId="6" fillId="2" borderId="40" xfId="0" applyFont="1" applyFill="1" applyBorder="1" applyAlignment="1" applyProtection="1">
      <alignment horizontal="center" vertical="center" wrapText="1"/>
      <protection locked="0"/>
    </xf>
    <xf numFmtId="0" fontId="7" fillId="8" borderId="0" xfId="0" applyFont="1" applyFill="1" applyAlignment="1" applyProtection="1">
      <alignment horizontal="center" vertical="center"/>
      <protection locked="0"/>
    </xf>
    <xf numFmtId="49" fontId="15" fillId="8" borderId="0" xfId="0" applyNumberFormat="1" applyFont="1" applyFill="1" applyAlignment="1" applyProtection="1">
      <alignment horizontal="center" vertical="top"/>
      <protection locked="0"/>
    </xf>
    <xf numFmtId="49" fontId="15" fillId="0" borderId="0" xfId="0" applyNumberFormat="1" applyFont="1" applyAlignment="1" applyProtection="1">
      <alignment horizontal="center" vertical="top"/>
      <protection locked="0"/>
    </xf>
    <xf numFmtId="0" fontId="61" fillId="8" borderId="0" xfId="0" applyFont="1" applyFill="1" applyAlignment="1">
      <alignment horizontal="left" wrapText="1"/>
    </xf>
    <xf numFmtId="0" fontId="84" fillId="7" borderId="4" xfId="0" applyFont="1" applyFill="1" applyBorder="1" applyAlignment="1">
      <alignment horizontal="left" vertical="top" wrapText="1" indent="1"/>
    </xf>
    <xf numFmtId="0" fontId="86" fillId="0" borderId="0" xfId="0" applyFont="1" applyAlignment="1" applyProtection="1">
      <alignment horizontal="left" vertical="center" wrapText="1"/>
      <protection locked="0"/>
    </xf>
    <xf numFmtId="0" fontId="24" fillId="8" borderId="0" xfId="0" applyFont="1" applyFill="1" applyAlignment="1" applyProtection="1">
      <alignment horizontal="left" vertical="center" wrapText="1" indent="1"/>
      <protection locked="0"/>
    </xf>
    <xf numFmtId="0" fontId="17" fillId="4" borderId="66" xfId="0" applyFont="1" applyFill="1" applyBorder="1" applyAlignment="1">
      <alignment horizontal="center" vertical="top" wrapText="1"/>
    </xf>
    <xf numFmtId="0" fontId="17" fillId="4" borderId="19" xfId="0" applyFont="1" applyFill="1" applyBorder="1" applyAlignment="1">
      <alignment horizontal="center" vertical="top" wrapText="1"/>
    </xf>
    <xf numFmtId="0" fontId="11" fillId="0" borderId="0" xfId="0" applyFont="1" applyAlignment="1" applyProtection="1">
      <alignment horizontal="left" vertical="center"/>
      <protection locked="0"/>
    </xf>
    <xf numFmtId="0" fontId="124" fillId="8" borderId="0" xfId="0" applyFont="1" applyFill="1" applyAlignment="1">
      <alignment horizontal="left" vertical="center" wrapText="1"/>
    </xf>
    <xf numFmtId="0" fontId="42" fillId="10" borderId="0" xfId="0" applyFont="1" applyFill="1" applyAlignment="1">
      <alignment horizontal="center" vertical="center"/>
    </xf>
    <xf numFmtId="0" fontId="57" fillId="8" borderId="0" xfId="0" applyFont="1" applyFill="1" applyAlignment="1" applyProtection="1">
      <alignment horizontal="center" vertical="center" wrapText="1"/>
      <protection locked="0"/>
    </xf>
    <xf numFmtId="0" fontId="79" fillId="0" borderId="0" xfId="0" applyFont="1" applyAlignment="1" applyProtection="1">
      <alignment horizontal="left" vertical="center" wrapText="1"/>
      <protection locked="0"/>
    </xf>
    <xf numFmtId="0" fontId="13" fillId="0" borderId="0" xfId="0" applyFont="1" applyAlignment="1" applyProtection="1">
      <alignment horizontal="center" vertical="top" wrapText="1"/>
      <protection locked="0"/>
    </xf>
    <xf numFmtId="0" fontId="10" fillId="0" borderId="47" xfId="0" applyFont="1" applyBorder="1" applyAlignment="1">
      <alignment horizontal="left" vertical="top" wrapText="1"/>
    </xf>
    <xf numFmtId="0" fontId="83" fillId="8" borderId="0" xfId="0" applyFont="1" applyFill="1" applyAlignment="1" applyProtection="1">
      <alignment horizontal="right" vertical="center" wrapText="1"/>
      <protection locked="0"/>
    </xf>
    <xf numFmtId="0" fontId="11" fillId="8" borderId="39" xfId="0" applyFont="1" applyFill="1" applyBorder="1" applyAlignment="1" applyProtection="1">
      <alignment vertical="top" wrapText="1"/>
      <protection locked="0"/>
    </xf>
    <xf numFmtId="0" fontId="5" fillId="4" borderId="2" xfId="0" applyFont="1" applyFill="1" applyBorder="1" applyAlignment="1">
      <alignment horizontal="center" vertical="center"/>
    </xf>
    <xf numFmtId="0" fontId="5" fillId="4" borderId="0" xfId="0" applyFont="1" applyFill="1" applyAlignment="1">
      <alignment horizontal="center" vertical="center"/>
    </xf>
    <xf numFmtId="0" fontId="5" fillId="4" borderId="1" xfId="0" applyFont="1" applyFill="1" applyBorder="1" applyAlignment="1">
      <alignment horizontal="center" vertical="center"/>
    </xf>
    <xf numFmtId="0" fontId="12" fillId="7" borderId="9" xfId="0" applyFont="1" applyFill="1" applyBorder="1" applyAlignment="1">
      <alignment horizontal="left" vertical="top" wrapText="1"/>
    </xf>
    <xf numFmtId="0" fontId="11" fillId="7" borderId="3" xfId="0" applyFont="1" applyFill="1" applyBorder="1" applyAlignment="1">
      <alignment horizontal="left" vertical="top" wrapText="1"/>
    </xf>
    <xf numFmtId="0" fontId="44" fillId="3" borderId="0" xfId="0" applyFont="1" applyFill="1" applyAlignment="1">
      <alignment horizontal="center" vertical="center"/>
    </xf>
    <xf numFmtId="0" fontId="12" fillId="7" borderId="46" xfId="0" applyFont="1" applyFill="1" applyBorder="1" applyAlignment="1">
      <alignment horizontal="left" vertical="top" wrapText="1"/>
    </xf>
    <xf numFmtId="0" fontId="44" fillId="10" borderId="0" xfId="0" applyFont="1" applyFill="1" applyAlignment="1" applyProtection="1">
      <alignment horizontal="left" vertical="center"/>
      <protection locked="0"/>
    </xf>
    <xf numFmtId="0" fontId="61" fillId="8" borderId="0" xfId="0" applyFont="1" applyFill="1" applyAlignment="1" applyProtection="1">
      <alignment horizontal="left" vertical="top" wrapText="1"/>
      <protection locked="0"/>
    </xf>
    <xf numFmtId="0" fontId="10" fillId="0" borderId="49" xfId="0" applyFont="1" applyBorder="1" applyAlignment="1">
      <alignment horizontal="left" vertical="top" wrapText="1"/>
    </xf>
    <xf numFmtId="0" fontId="13" fillId="0" borderId="20" xfId="0" applyFont="1" applyBorder="1" applyAlignment="1" applyProtection="1">
      <alignment horizontal="center" vertical="top" wrapText="1"/>
      <protection locked="0"/>
    </xf>
    <xf numFmtId="0" fontId="42" fillId="10" borderId="68" xfId="0" applyFont="1" applyFill="1" applyBorder="1" applyAlignment="1" applyProtection="1">
      <alignment horizontal="center" vertical="center" textRotation="90" wrapText="1"/>
      <protection locked="0"/>
    </xf>
    <xf numFmtId="0" fontId="42" fillId="10" borderId="29" xfId="0" applyFont="1" applyFill="1" applyBorder="1" applyAlignment="1" applyProtection="1">
      <alignment horizontal="center" vertical="center" textRotation="90" wrapText="1"/>
      <protection locked="0"/>
    </xf>
    <xf numFmtId="0" fontId="2" fillId="8" borderId="0" xfId="0" applyFont="1" applyFill="1" applyAlignment="1">
      <alignment horizontal="left" vertical="top" wrapText="1"/>
    </xf>
    <xf numFmtId="0" fontId="17" fillId="8" borderId="0" xfId="0" applyFont="1" applyFill="1" applyAlignment="1">
      <alignment horizontal="center" vertical="center"/>
    </xf>
    <xf numFmtId="0" fontId="57" fillId="8" borderId="0" xfId="0" applyFont="1" applyFill="1" applyAlignment="1">
      <alignment horizontal="center" vertical="center"/>
    </xf>
    <xf numFmtId="0" fontId="11" fillId="8" borderId="0" xfId="0" applyFont="1" applyFill="1" applyAlignment="1" applyProtection="1">
      <alignment horizontal="left" vertical="center" wrapText="1"/>
      <protection locked="0"/>
    </xf>
    <xf numFmtId="0" fontId="11" fillId="8" borderId="0" xfId="0" applyFont="1" applyFill="1" applyAlignment="1">
      <alignment horizontal="left" vertical="center" wrapText="1"/>
    </xf>
    <xf numFmtId="0" fontId="18" fillId="8" borderId="0" xfId="0" applyFont="1" applyFill="1" applyAlignment="1">
      <alignment horizontal="left" vertical="center" wrapText="1"/>
    </xf>
    <xf numFmtId="0" fontId="27" fillId="8" borderId="0" xfId="0" applyFont="1" applyFill="1" applyAlignment="1" applyProtection="1">
      <alignment horizontal="left" vertical="center" wrapText="1"/>
      <protection locked="0"/>
    </xf>
    <xf numFmtId="0" fontId="17" fillId="8" borderId="0" xfId="0" applyFont="1" applyFill="1" applyAlignment="1">
      <alignment horizontal="center" vertical="center" wrapText="1"/>
    </xf>
    <xf numFmtId="0" fontId="27" fillId="8" borderId="0" xfId="0" applyFont="1" applyFill="1" applyAlignment="1" applyProtection="1">
      <alignment vertical="center" wrapText="1"/>
      <protection locked="0"/>
    </xf>
    <xf numFmtId="0" fontId="17" fillId="8" borderId="0" xfId="0" applyFont="1" applyFill="1" applyAlignment="1">
      <alignment horizontal="left" vertical="center" wrapText="1"/>
    </xf>
    <xf numFmtId="0" fontId="3" fillId="8" borderId="0" xfId="0" applyFont="1" applyFill="1" applyAlignment="1">
      <alignment horizontal="center" vertical="center" wrapText="1"/>
    </xf>
    <xf numFmtId="0" fontId="41" fillId="8" borderId="0" xfId="0" applyFont="1" applyFill="1" applyAlignment="1" applyProtection="1">
      <alignment horizontal="left" vertical="center" wrapText="1"/>
      <protection locked="0"/>
    </xf>
    <xf numFmtId="0" fontId="11" fillId="8" borderId="0" xfId="0" applyFont="1" applyFill="1" applyAlignment="1" applyProtection="1">
      <alignment horizontal="left" vertical="center"/>
      <protection locked="0"/>
    </xf>
    <xf numFmtId="0" fontId="30" fillId="8" borderId="0" xfId="0" applyFont="1" applyFill="1" applyAlignment="1" applyProtection="1">
      <alignment horizontal="left"/>
      <protection locked="0"/>
    </xf>
    <xf numFmtId="0" fontId="93" fillId="10" borderId="20" xfId="0" applyFont="1" applyFill="1" applyBorder="1" applyAlignment="1" applyProtection="1">
      <alignment horizontal="left" vertical="center"/>
      <protection locked="0"/>
    </xf>
    <xf numFmtId="0" fontId="93" fillId="16" borderId="20" xfId="0" applyFont="1" applyFill="1" applyBorder="1" applyAlignment="1" applyProtection="1">
      <alignment horizontal="left" vertical="center"/>
      <protection locked="0"/>
    </xf>
    <xf numFmtId="0" fontId="0" fillId="0" borderId="0" xfId="0" applyAlignment="1" applyProtection="1">
      <alignment horizontal="center" vertical="center" wrapText="1"/>
      <protection locked="0"/>
    </xf>
    <xf numFmtId="0" fontId="93" fillId="15" borderId="8" xfId="0" applyFont="1" applyFill="1" applyBorder="1" applyAlignment="1">
      <alignment horizontal="center" vertical="center"/>
    </xf>
    <xf numFmtId="0" fontId="18" fillId="0" borderId="0" xfId="0" applyFont="1" applyAlignment="1">
      <alignment horizontal="left" vertical="top" wrapText="1"/>
    </xf>
  </cellXfs>
  <cellStyles count="1">
    <cellStyle name="Normal" xfId="0" builtinId="0"/>
  </cellStyles>
  <dxfs count="477">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b/>
        <i val="0"/>
      </font>
      <fill>
        <patternFill>
          <bgColor theme="9" tint="0.59996337778862885"/>
        </patternFill>
      </fill>
    </dxf>
    <dxf>
      <font>
        <b/>
        <i val="0"/>
      </font>
      <fill>
        <patternFill>
          <bgColor theme="7" tint="0.59996337778862885"/>
        </patternFill>
      </fill>
    </dxf>
    <dxf>
      <font>
        <b/>
        <i val="0"/>
      </font>
      <fill>
        <patternFill>
          <bgColor rgb="FFFF7C80"/>
        </patternFill>
      </fill>
    </dxf>
    <dxf>
      <font>
        <b/>
        <i val="0"/>
      </font>
      <fill>
        <patternFill>
          <bgColor theme="9" tint="0.59996337778862885"/>
        </patternFill>
      </fill>
    </dxf>
    <dxf>
      <font>
        <b/>
        <i val="0"/>
      </font>
      <fill>
        <patternFill>
          <bgColor theme="7" tint="0.59996337778862885"/>
        </patternFill>
      </fill>
    </dxf>
    <dxf>
      <font>
        <b/>
        <i val="0"/>
      </font>
      <fill>
        <patternFill>
          <bgColor rgb="FFFF7C80"/>
        </patternFill>
      </fill>
    </dxf>
    <dxf>
      <font>
        <b/>
        <i val="0"/>
      </font>
      <fill>
        <patternFill>
          <bgColor rgb="FFFF9999"/>
        </patternFill>
      </fill>
    </dxf>
    <dxf>
      <font>
        <b/>
        <i val="0"/>
      </font>
      <fill>
        <patternFill>
          <bgColor theme="9" tint="0.59996337778862885"/>
        </patternFill>
      </fill>
    </dxf>
    <dxf>
      <font>
        <b/>
        <i val="0"/>
      </font>
      <fill>
        <patternFill>
          <bgColor theme="7" tint="0.59996337778862885"/>
        </patternFill>
      </fill>
    </dxf>
    <dxf>
      <font>
        <b/>
        <i val="0"/>
      </font>
      <fill>
        <patternFill>
          <bgColor rgb="FFFF7C80"/>
        </patternFill>
      </fill>
    </dxf>
    <dxf>
      <font>
        <b/>
        <i val="0"/>
      </font>
      <fill>
        <patternFill>
          <bgColor rgb="FFFF9999"/>
        </patternFill>
      </fill>
    </dxf>
    <dxf>
      <font>
        <b/>
        <i val="0"/>
      </font>
      <fill>
        <patternFill>
          <bgColor rgb="FFFF7C80"/>
        </patternFill>
      </fill>
    </dxf>
    <dxf>
      <font>
        <b/>
        <i val="0"/>
      </font>
      <fill>
        <patternFill>
          <bgColor rgb="FFFF7C80"/>
        </patternFill>
      </fill>
    </dxf>
    <dxf>
      <font>
        <b val="0"/>
        <i val="0"/>
        <color theme="0" tint="-0.14996795556505021"/>
      </font>
      <fill>
        <patternFill>
          <bgColor theme="0" tint="-0.14996795556505021"/>
        </patternFill>
      </fill>
    </dxf>
    <dxf>
      <font>
        <b/>
        <i val="0"/>
      </font>
      <fill>
        <patternFill>
          <bgColor theme="9" tint="0.59996337778862885"/>
        </patternFill>
      </fill>
    </dxf>
    <dxf>
      <font>
        <b/>
        <i val="0"/>
      </font>
      <fill>
        <patternFill>
          <bgColor theme="7" tint="0.59996337778862885"/>
        </patternFill>
      </fill>
    </dxf>
    <dxf>
      <font>
        <b/>
        <i val="0"/>
      </font>
      <fill>
        <patternFill>
          <bgColor rgb="FFFF9999"/>
        </patternFill>
      </fill>
    </dxf>
    <dxf>
      <font>
        <b/>
        <i val="0"/>
      </font>
      <fill>
        <patternFill>
          <bgColor theme="9" tint="0.59996337778862885"/>
        </patternFill>
      </fill>
    </dxf>
    <dxf>
      <font>
        <b/>
        <i val="0"/>
      </font>
      <fill>
        <patternFill>
          <bgColor theme="7" tint="0.59996337778862885"/>
        </patternFill>
      </fill>
    </dxf>
    <dxf>
      <font>
        <b/>
        <i val="0"/>
      </font>
      <fill>
        <patternFill>
          <bgColor rgb="FFFF9999"/>
        </patternFill>
      </fill>
    </dxf>
    <dxf>
      <font>
        <b val="0"/>
        <i val="0"/>
        <color theme="1" tint="0.34998626667073579"/>
      </font>
      <fill>
        <patternFill>
          <bgColor theme="1" tint="0.34998626667073579"/>
        </patternFill>
      </fill>
    </dxf>
    <dxf>
      <font>
        <b/>
        <i val="0"/>
      </font>
      <fill>
        <patternFill>
          <bgColor rgb="FFFF9999"/>
        </patternFill>
      </fill>
    </dxf>
    <dxf>
      <font>
        <b/>
        <i val="0"/>
      </font>
      <fill>
        <patternFill>
          <bgColor theme="9" tint="0.59996337778862885"/>
        </patternFill>
      </fill>
    </dxf>
    <dxf>
      <font>
        <b/>
        <i val="0"/>
      </font>
      <fill>
        <patternFill>
          <bgColor theme="7" tint="0.59996337778862885"/>
        </patternFill>
      </fill>
    </dxf>
    <dxf>
      <font>
        <b/>
        <i val="0"/>
        <color theme="0"/>
      </font>
      <fill>
        <patternFill>
          <fgColor theme="0"/>
          <bgColor theme="0"/>
        </patternFill>
      </fill>
    </dxf>
    <dxf>
      <font>
        <color theme="1" tint="0.34998626667073579"/>
      </font>
      <fill>
        <patternFill>
          <bgColor theme="1" tint="0.34998626667073579"/>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1" tint="0.34998626667073579"/>
      </font>
      <fill>
        <patternFill>
          <bgColor theme="1" tint="0.34998626667073579"/>
        </patternFill>
      </fill>
    </dxf>
    <dxf>
      <font>
        <b/>
        <i val="0"/>
      </font>
      <fill>
        <patternFill>
          <bgColor theme="9" tint="0.59996337778862885"/>
        </patternFill>
      </fill>
    </dxf>
    <dxf>
      <font>
        <b/>
        <i val="0"/>
      </font>
      <fill>
        <patternFill>
          <bgColor theme="7" tint="0.59996337778862885"/>
        </patternFill>
      </fill>
    </dxf>
    <dxf>
      <font>
        <b/>
        <i val="0"/>
      </font>
      <fill>
        <patternFill>
          <bgColor rgb="FFFF9999"/>
        </patternFill>
      </fill>
    </dxf>
    <dxf>
      <font>
        <b/>
        <i val="0"/>
        <color theme="0"/>
      </font>
      <fill>
        <patternFill patternType="none">
          <bgColor auto="1"/>
        </patternFill>
      </fill>
    </dxf>
    <dxf>
      <font>
        <b/>
        <i val="0"/>
        <color auto="1"/>
      </font>
      <fill>
        <patternFill patternType="lightUp">
          <bgColor auto="1"/>
        </patternFill>
      </fill>
    </dxf>
    <dxf>
      <font>
        <b/>
        <i val="0"/>
      </font>
      <fill>
        <patternFill>
          <bgColor theme="9" tint="0.59996337778862885"/>
        </patternFill>
      </fill>
    </dxf>
    <dxf>
      <font>
        <b/>
        <i val="0"/>
      </font>
      <fill>
        <patternFill>
          <bgColor theme="7" tint="0.59996337778862885"/>
        </patternFill>
      </fill>
    </dxf>
    <dxf>
      <font>
        <b/>
        <i val="0"/>
      </font>
      <fill>
        <patternFill>
          <bgColor rgb="FFFF9999"/>
        </patternFill>
      </fill>
    </dxf>
    <dxf>
      <font>
        <b/>
        <i val="0"/>
      </font>
      <fill>
        <patternFill patternType="lightUp">
          <bgColor auto="1"/>
        </patternFill>
      </fill>
    </dxf>
    <dxf>
      <font>
        <b/>
        <i val="0"/>
        <color theme="0"/>
      </font>
      <fill>
        <patternFill patternType="solid">
          <fgColor theme="0"/>
          <bgColor auto="1"/>
        </patternFill>
      </fill>
    </dxf>
    <dxf>
      <font>
        <color rgb="FF660033"/>
      </font>
    </dxf>
    <dxf>
      <font>
        <b/>
        <i val="0"/>
      </font>
      <fill>
        <patternFill>
          <bgColor theme="7" tint="0.59996337778862885"/>
        </patternFill>
      </fill>
    </dxf>
    <dxf>
      <font>
        <b/>
        <i val="0"/>
      </font>
      <fill>
        <patternFill>
          <bgColor rgb="FFFF9999"/>
        </patternFill>
      </fill>
    </dxf>
    <dxf>
      <font>
        <b/>
        <i val="0"/>
      </font>
      <fill>
        <patternFill>
          <bgColor theme="9" tint="0.59996337778862885"/>
        </patternFill>
      </fill>
    </dxf>
    <dxf>
      <font>
        <b/>
        <i val="0"/>
      </font>
      <fill>
        <patternFill patternType="lightUp">
          <bgColor theme="0"/>
        </patternFill>
      </fill>
    </dxf>
    <dxf>
      <font>
        <b/>
        <i val="0"/>
      </font>
      <fill>
        <patternFill>
          <bgColor rgb="FFFF9999"/>
        </patternFill>
      </fill>
    </dxf>
    <dxf>
      <font>
        <b/>
        <i val="0"/>
      </font>
      <fill>
        <patternFill>
          <bgColor theme="9" tint="0.59996337778862885"/>
        </patternFill>
      </fill>
    </dxf>
    <dxf>
      <font>
        <b/>
        <i val="0"/>
      </font>
      <fill>
        <patternFill>
          <bgColor theme="7" tint="0.59996337778862885"/>
        </patternFill>
      </fill>
    </dxf>
    <dxf>
      <font>
        <color theme="1" tint="0.34998626667073579"/>
      </font>
      <fill>
        <patternFill>
          <bgColor theme="1" tint="0.34998626667073579"/>
        </patternFill>
      </fill>
    </dxf>
    <dxf>
      <font>
        <color theme="1" tint="0.34998626667073579"/>
      </font>
      <fill>
        <patternFill>
          <bgColor theme="1" tint="0.34998626667073579"/>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ill>
        <patternFill patternType="solid">
          <bgColor theme="0" tint="-0.14996795556505021"/>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patternType="lightUp">
          <bgColor auto="1"/>
        </patternFill>
      </fill>
    </dxf>
    <dxf>
      <font>
        <b/>
        <i val="0"/>
        <color auto="1"/>
      </font>
      <fill>
        <patternFill patternType="lightUp">
          <bgColor auto="1"/>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patternType="lightUp">
          <bgColor auto="1"/>
        </patternFill>
      </fill>
    </dxf>
    <dxf>
      <font>
        <b/>
        <i val="0"/>
        <color auto="1"/>
      </font>
      <fill>
        <patternFill patternType="lightUp">
          <bgColor auto="1"/>
        </patternFill>
      </fill>
    </dxf>
    <dxf>
      <font>
        <color theme="1" tint="0.24994659260841701"/>
      </font>
      <fill>
        <patternFill>
          <bgColor theme="1" tint="0.24994659260841701"/>
        </patternFill>
      </fill>
    </dxf>
    <dxf>
      <font>
        <b/>
        <i val="0"/>
      </font>
      <fill>
        <patternFill patternType="solid">
          <fgColor theme="0"/>
          <bgColor theme="9" tint="0.79998168889431442"/>
        </patternFill>
      </fill>
    </dxf>
    <dxf>
      <font>
        <b/>
        <i val="0"/>
      </font>
      <fill>
        <patternFill patternType="solid">
          <fgColor theme="0"/>
          <bgColor theme="7" tint="0.59996337778862885"/>
        </patternFill>
      </fill>
    </dxf>
    <dxf>
      <font>
        <b/>
        <i val="0"/>
      </font>
      <fill>
        <patternFill patternType="solid">
          <fgColor theme="0"/>
          <bgColor rgb="FFFF9999"/>
        </patternFill>
      </fill>
    </dxf>
    <dxf>
      <font>
        <b/>
        <i val="0"/>
      </font>
      <fill>
        <patternFill patternType="lightUp">
          <fgColor auto="1"/>
        </patternFill>
      </fill>
    </dxf>
    <dxf>
      <font>
        <b/>
        <i val="0"/>
      </font>
      <fill>
        <patternFill patternType="lightUp"/>
      </fill>
    </dxf>
    <dxf>
      <font>
        <b/>
        <i val="0"/>
      </font>
      <fill>
        <patternFill patternType="lightUp"/>
      </fill>
    </dxf>
    <dxf>
      <font>
        <b/>
        <i val="0"/>
        <color auto="1"/>
      </font>
      <fill>
        <patternFill>
          <fgColor rgb="FFFFE699"/>
          <bgColor theme="9" tint="0.59996337778862885"/>
        </patternFill>
      </fill>
    </dxf>
    <dxf>
      <font>
        <b/>
        <i val="0"/>
        <color auto="1"/>
      </font>
      <fill>
        <patternFill>
          <bgColor rgb="FFFF9999"/>
        </patternFill>
      </fill>
    </dxf>
    <dxf>
      <font>
        <b/>
        <i val="0"/>
        <color auto="1"/>
      </font>
      <fill>
        <patternFill>
          <bgColor theme="7" tint="0.59996337778862885"/>
        </patternFill>
      </fill>
    </dxf>
    <dxf>
      <font>
        <b/>
        <i val="0"/>
      </font>
      <fill>
        <patternFill patternType="lightUp"/>
      </fill>
    </dxf>
    <dxf>
      <font>
        <color auto="1"/>
      </font>
      <fill>
        <patternFill patternType="lightUp">
          <fgColor theme="1"/>
          <bgColor auto="1"/>
        </patternFill>
      </fill>
    </dxf>
    <dxf>
      <font>
        <color theme="1" tint="0.34998626667073579"/>
      </font>
      <fill>
        <patternFill patternType="solid">
          <fgColor theme="0"/>
          <bgColor theme="1" tint="0.34998626667073579"/>
        </patternFill>
      </fill>
    </dxf>
    <dxf>
      <font>
        <b/>
        <i val="0"/>
        <color auto="1"/>
      </font>
      <fill>
        <patternFill>
          <fgColor rgb="FFFFE699"/>
          <bgColor theme="9" tint="0.59996337778862885"/>
        </patternFill>
      </fill>
    </dxf>
    <dxf>
      <font>
        <b/>
        <i val="0"/>
        <color auto="1"/>
      </font>
      <fill>
        <patternFill>
          <bgColor rgb="FFFF9999"/>
        </patternFill>
      </fill>
    </dxf>
    <dxf>
      <font>
        <b/>
        <i val="0"/>
        <color auto="1"/>
      </font>
      <fill>
        <patternFill>
          <bgColor theme="7" tint="0.59996337778862885"/>
        </patternFill>
      </fill>
    </dxf>
    <dxf>
      <font>
        <b/>
        <i val="0"/>
      </font>
      <fill>
        <patternFill patternType="lightUp"/>
      </fill>
    </dxf>
    <dxf>
      <font>
        <b/>
        <i val="0"/>
        <color auto="1"/>
      </font>
      <fill>
        <patternFill>
          <fgColor rgb="FFFFE699"/>
          <bgColor theme="9" tint="0.59996337778862885"/>
        </patternFill>
      </fill>
    </dxf>
    <dxf>
      <font>
        <b/>
        <i val="0"/>
        <color auto="1"/>
      </font>
      <fill>
        <patternFill>
          <bgColor rgb="FFFF9999"/>
        </patternFill>
      </fill>
    </dxf>
    <dxf>
      <font>
        <b/>
        <i val="0"/>
        <color auto="1"/>
      </font>
      <fill>
        <patternFill>
          <bgColor theme="7" tint="0.59996337778862885"/>
        </patternFill>
      </fill>
    </dxf>
    <dxf>
      <font>
        <b/>
        <i val="0"/>
      </font>
      <fill>
        <patternFill patternType="lightUp"/>
      </fill>
    </dxf>
    <dxf>
      <fill>
        <patternFill patternType="lightUp">
          <fgColor auto="1"/>
        </patternFill>
      </fill>
    </dxf>
    <dxf>
      <font>
        <color theme="1" tint="0.24994659260841701"/>
      </font>
      <fill>
        <patternFill patternType="solid">
          <fgColor theme="0"/>
          <bgColor theme="1" tint="0.24994659260841701"/>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color theme="1" tint="0.499984740745262"/>
      </font>
      <fill>
        <patternFill>
          <bgColor theme="1" tint="0.499984740745262"/>
        </patternFill>
      </fill>
    </dxf>
    <dxf>
      <font>
        <b/>
        <i val="0"/>
      </font>
      <fill>
        <patternFill>
          <bgColor rgb="FFFF9999"/>
        </patternFill>
      </fill>
    </dxf>
    <dxf>
      <font>
        <b/>
        <i val="0"/>
      </font>
      <fill>
        <patternFill>
          <bgColor theme="9" tint="0.59996337778862885"/>
        </patternFill>
      </fill>
    </dxf>
    <dxf>
      <font>
        <b/>
        <i val="0"/>
      </font>
      <fill>
        <patternFill>
          <bgColor theme="7" tint="0.59996337778862885"/>
        </patternFill>
      </fill>
    </dxf>
    <dxf>
      <font>
        <b/>
        <i val="0"/>
        <color theme="0"/>
      </font>
      <fill>
        <patternFill>
          <fgColor theme="0"/>
          <bgColor theme="0"/>
        </patternFill>
      </fill>
    </dxf>
    <dxf>
      <font>
        <color theme="1" tint="0.34998626667073579"/>
      </font>
      <fill>
        <patternFill>
          <bgColor theme="1" tint="0.34998626667073579"/>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1" tint="0.34998626667073579"/>
      </font>
      <fill>
        <patternFill>
          <bgColor theme="1" tint="0.34998626667073579"/>
        </patternFill>
      </fill>
    </dxf>
    <dxf>
      <font>
        <b/>
        <i val="0"/>
      </font>
      <fill>
        <patternFill>
          <bgColor theme="9" tint="0.59996337778862885"/>
        </patternFill>
      </fill>
    </dxf>
    <dxf>
      <font>
        <b/>
        <i val="0"/>
      </font>
      <fill>
        <patternFill>
          <bgColor theme="7" tint="0.59996337778862885"/>
        </patternFill>
      </fill>
    </dxf>
    <dxf>
      <font>
        <b/>
        <i val="0"/>
      </font>
      <fill>
        <patternFill>
          <bgColor rgb="FFFF9999"/>
        </patternFill>
      </fill>
    </dxf>
    <dxf>
      <font>
        <b/>
        <i val="0"/>
      </font>
      <fill>
        <patternFill patternType="lightUp">
          <bgColor auto="1"/>
        </patternFill>
      </fill>
    </dxf>
    <dxf>
      <font>
        <b/>
        <i val="0"/>
        <color theme="0"/>
      </font>
      <fill>
        <patternFill patternType="solid">
          <fgColor theme="0"/>
          <bgColor auto="1"/>
        </patternFill>
      </fill>
    </dxf>
    <dxf>
      <font>
        <color rgb="FF660033"/>
      </font>
    </dxf>
    <dxf>
      <font>
        <b/>
        <i val="0"/>
      </font>
      <fill>
        <patternFill>
          <bgColor theme="7" tint="0.59996337778862885"/>
        </patternFill>
      </fill>
    </dxf>
    <dxf>
      <font>
        <b/>
        <i val="0"/>
      </font>
      <fill>
        <patternFill>
          <bgColor rgb="FFFF9999"/>
        </patternFill>
      </fill>
    </dxf>
    <dxf>
      <font>
        <b/>
        <i val="0"/>
      </font>
      <fill>
        <patternFill>
          <bgColor theme="9" tint="0.59996337778862885"/>
        </patternFill>
      </fill>
    </dxf>
    <dxf>
      <font>
        <b/>
        <i val="0"/>
      </font>
      <fill>
        <patternFill patternType="lightUp">
          <bgColor theme="0"/>
        </patternFill>
      </fill>
    </dxf>
    <dxf>
      <font>
        <b/>
        <i val="0"/>
      </font>
      <fill>
        <patternFill>
          <bgColor rgb="FFFF9999"/>
        </patternFill>
      </fill>
    </dxf>
    <dxf>
      <font>
        <b/>
        <i val="0"/>
      </font>
      <fill>
        <patternFill>
          <bgColor theme="9" tint="0.59996337778862885"/>
        </patternFill>
      </fill>
    </dxf>
    <dxf>
      <font>
        <b/>
        <i val="0"/>
      </font>
      <fill>
        <patternFill>
          <bgColor theme="7" tint="0.59996337778862885"/>
        </patternFill>
      </fill>
    </dxf>
    <dxf>
      <font>
        <color theme="1" tint="0.34998626667073579"/>
      </font>
      <fill>
        <patternFill>
          <bgColor theme="1" tint="0.34998626667073579"/>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patternType="lightUp">
          <bgColor auto="1"/>
        </patternFill>
      </fill>
    </dxf>
    <dxf>
      <font>
        <b/>
        <i val="0"/>
        <color auto="1"/>
      </font>
      <fill>
        <patternFill patternType="lightUp">
          <bgColor auto="1"/>
        </patternFill>
      </fill>
    </dxf>
    <dxf>
      <font>
        <color theme="1" tint="0.24994659260841701"/>
      </font>
      <fill>
        <patternFill>
          <bgColor theme="1" tint="0.24994659260841701"/>
        </patternFill>
      </fill>
    </dxf>
    <dxf>
      <font>
        <b/>
        <i val="0"/>
        <color auto="1"/>
      </font>
      <fill>
        <patternFill patternType="lightUp">
          <fgColor auto="1"/>
          <bgColor auto="1"/>
        </patternFill>
      </fill>
    </dxf>
    <dxf>
      <font>
        <b/>
        <i val="0"/>
        <color auto="1"/>
      </font>
      <fill>
        <patternFill>
          <fgColor rgb="FFFFE699"/>
          <bgColor theme="9" tint="0.59996337778862885"/>
        </patternFill>
      </fill>
    </dxf>
    <dxf>
      <font>
        <b/>
        <i val="0"/>
        <color auto="1"/>
      </font>
      <fill>
        <patternFill>
          <bgColor rgb="FFFF9999"/>
        </patternFill>
      </fill>
    </dxf>
    <dxf>
      <font>
        <b/>
        <i val="0"/>
        <color auto="1"/>
      </font>
      <fill>
        <patternFill>
          <bgColor theme="7" tint="0.59996337778862885"/>
        </patternFill>
      </fill>
    </dxf>
    <dxf>
      <font>
        <b/>
        <i val="0"/>
      </font>
      <fill>
        <patternFill patternType="lightUp"/>
      </fill>
    </dxf>
    <dxf>
      <font>
        <b/>
        <i val="0"/>
        <color auto="1"/>
      </font>
      <fill>
        <patternFill>
          <fgColor rgb="FFFFE699"/>
          <bgColor theme="9" tint="0.59996337778862885"/>
        </patternFill>
      </fill>
    </dxf>
    <dxf>
      <font>
        <b/>
        <i val="0"/>
        <color auto="1"/>
      </font>
      <fill>
        <patternFill>
          <bgColor rgb="FFFF9999"/>
        </patternFill>
      </fill>
    </dxf>
    <dxf>
      <font>
        <b/>
        <i val="0"/>
        <color auto="1"/>
      </font>
      <fill>
        <patternFill>
          <fgColor rgb="FFFFC000"/>
          <bgColor theme="7" tint="0.59996337778862885"/>
        </patternFill>
      </fill>
    </dxf>
    <dxf>
      <font>
        <b/>
        <i val="0"/>
        <color auto="1"/>
      </font>
      <fill>
        <patternFill>
          <bgColor theme="7" tint="0.59996337778862885"/>
        </patternFill>
      </fill>
    </dxf>
    <dxf>
      <font>
        <b/>
        <i val="0"/>
        <color auto="1"/>
      </font>
      <fill>
        <patternFill patternType="lightUp"/>
      </fill>
    </dxf>
    <dxf>
      <font>
        <b/>
        <i val="0"/>
      </font>
      <fill>
        <patternFill patternType="lightUp"/>
      </fill>
    </dxf>
    <dxf>
      <fill>
        <patternFill patternType="lightUp">
          <fgColor auto="1"/>
        </patternFill>
      </fill>
    </dxf>
    <dxf>
      <font>
        <color theme="1" tint="0.24994659260841701"/>
      </font>
      <fill>
        <patternFill patternType="solid">
          <fgColor theme="0"/>
          <bgColor theme="1" tint="0.24994659260841701"/>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b val="0"/>
        <i val="0"/>
        <color theme="1" tint="0.24994659260841701"/>
      </font>
      <fill>
        <patternFill>
          <bgColor theme="1" tint="0.24994659260841701"/>
        </patternFill>
      </fill>
    </dxf>
    <dxf>
      <font>
        <b/>
        <i val="0"/>
      </font>
      <fill>
        <patternFill>
          <bgColor theme="9" tint="0.59996337778862885"/>
        </patternFill>
      </fill>
    </dxf>
    <dxf>
      <font>
        <b/>
        <i val="0"/>
      </font>
      <fill>
        <patternFill>
          <bgColor theme="7" tint="0.59996337778862885"/>
        </patternFill>
      </fill>
    </dxf>
    <dxf>
      <font>
        <b/>
        <i val="0"/>
        <color theme="0"/>
      </font>
      <fill>
        <patternFill>
          <fgColor theme="0"/>
          <bgColor theme="0"/>
        </patternFill>
      </fill>
    </dxf>
    <dxf>
      <font>
        <b/>
        <i val="0"/>
      </font>
      <fill>
        <patternFill>
          <bgColor rgb="FFFF9999"/>
        </patternFill>
      </fill>
    </dxf>
    <dxf>
      <font>
        <color theme="1" tint="0.34998626667073579"/>
      </font>
      <fill>
        <patternFill>
          <bgColor theme="1" tint="0.34998626667073579"/>
        </patternFill>
      </fill>
    </dxf>
    <dxf>
      <font>
        <b val="0"/>
        <i val="0"/>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1" tint="0.34998626667073579"/>
      </font>
      <fill>
        <patternFill>
          <bgColor theme="1" tint="0.34998626667073579"/>
        </patternFill>
      </fill>
    </dxf>
    <dxf>
      <font>
        <b/>
        <i val="0"/>
      </font>
      <fill>
        <patternFill>
          <bgColor theme="9" tint="0.59996337778862885"/>
        </patternFill>
      </fill>
    </dxf>
    <dxf>
      <font>
        <b/>
        <i val="0"/>
      </font>
      <fill>
        <patternFill>
          <bgColor theme="7" tint="0.59996337778862885"/>
        </patternFill>
      </fill>
    </dxf>
    <dxf>
      <font>
        <b/>
        <i val="0"/>
      </font>
      <fill>
        <patternFill>
          <bgColor rgb="FFFF9999"/>
        </patternFill>
      </fill>
    </dxf>
    <dxf>
      <font>
        <b/>
        <i val="0"/>
        <color theme="0"/>
      </font>
      <fill>
        <patternFill patternType="none">
          <bgColor auto="1"/>
        </patternFill>
      </fill>
    </dxf>
    <dxf>
      <font>
        <b/>
        <i val="0"/>
        <color auto="1"/>
      </font>
      <fill>
        <patternFill patternType="lightUp">
          <bgColor auto="1"/>
        </patternFill>
      </fill>
    </dxf>
    <dxf>
      <font>
        <b/>
        <i val="0"/>
      </font>
      <fill>
        <patternFill>
          <bgColor theme="9" tint="0.59996337778862885"/>
        </patternFill>
      </fill>
    </dxf>
    <dxf>
      <font>
        <b/>
        <i val="0"/>
      </font>
      <fill>
        <patternFill>
          <bgColor theme="7" tint="0.59996337778862885"/>
        </patternFill>
      </fill>
    </dxf>
    <dxf>
      <font>
        <b/>
        <i val="0"/>
      </font>
      <fill>
        <patternFill>
          <bgColor rgb="FFFF9999"/>
        </patternFill>
      </fill>
    </dxf>
    <dxf>
      <font>
        <b/>
        <i val="0"/>
        <color auto="1"/>
      </font>
      <fill>
        <patternFill patternType="lightUp">
          <bgColor auto="1"/>
        </patternFill>
      </fill>
    </dxf>
    <dxf>
      <font>
        <b/>
        <i val="0"/>
        <color theme="0"/>
      </font>
      <fill>
        <patternFill patternType="none">
          <bgColor auto="1"/>
        </patternFill>
      </fill>
    </dxf>
    <dxf>
      <font>
        <b/>
        <i val="0"/>
      </font>
      <fill>
        <patternFill>
          <bgColor theme="7" tint="0.59996337778862885"/>
        </patternFill>
      </fill>
    </dxf>
    <dxf>
      <font>
        <b/>
        <i val="0"/>
      </font>
      <fill>
        <patternFill>
          <bgColor rgb="FFFF9999"/>
        </patternFill>
      </fill>
    </dxf>
    <dxf>
      <font>
        <b/>
        <i val="0"/>
      </font>
      <fill>
        <patternFill>
          <bgColor theme="9" tint="0.59996337778862885"/>
        </patternFill>
      </fill>
    </dxf>
    <dxf>
      <font>
        <b/>
        <i val="0"/>
      </font>
      <fill>
        <patternFill patternType="lightUp">
          <bgColor auto="1"/>
        </patternFill>
      </fill>
    </dxf>
    <dxf>
      <font>
        <b/>
        <i val="0"/>
        <color theme="0"/>
      </font>
      <fill>
        <patternFill patternType="solid">
          <fgColor theme="0"/>
          <bgColor auto="1"/>
        </patternFill>
      </fill>
    </dxf>
    <dxf>
      <font>
        <color rgb="FF660033"/>
      </font>
    </dxf>
    <dxf>
      <font>
        <b/>
        <i val="0"/>
      </font>
      <fill>
        <patternFill>
          <bgColor theme="7" tint="0.59996337778862885"/>
        </patternFill>
      </fill>
    </dxf>
    <dxf>
      <font>
        <b/>
        <i val="0"/>
      </font>
      <fill>
        <patternFill>
          <bgColor rgb="FFFF9999"/>
        </patternFill>
      </fill>
    </dxf>
    <dxf>
      <font>
        <b/>
        <i val="0"/>
      </font>
      <fill>
        <patternFill>
          <bgColor theme="9" tint="0.59996337778862885"/>
        </patternFill>
      </fill>
    </dxf>
    <dxf>
      <font>
        <b/>
        <i val="0"/>
      </font>
      <fill>
        <patternFill patternType="lightUp">
          <bgColor theme="0"/>
        </patternFill>
      </fill>
    </dxf>
    <dxf>
      <font>
        <b/>
        <i val="0"/>
      </font>
      <fill>
        <patternFill>
          <bgColor rgb="FFFF9999"/>
        </patternFill>
      </fill>
    </dxf>
    <dxf>
      <font>
        <b/>
        <i val="0"/>
      </font>
      <fill>
        <patternFill>
          <bgColor theme="9" tint="0.59996337778862885"/>
        </patternFill>
      </fill>
    </dxf>
    <dxf>
      <font>
        <b/>
        <i val="0"/>
      </font>
      <fill>
        <patternFill>
          <bgColor theme="7" tint="0.59996337778862885"/>
        </patternFill>
      </fill>
    </dxf>
    <dxf>
      <font>
        <b val="0"/>
        <i val="0"/>
        <color theme="0" tint="-4.9989318521683403E-2"/>
      </font>
    </dxf>
    <dxf>
      <font>
        <color theme="1" tint="0.34998626667073579"/>
      </font>
      <fill>
        <patternFill>
          <bgColor theme="1" tint="0.34998626667073579"/>
        </patternFill>
      </fill>
    </dxf>
    <dxf>
      <font>
        <color theme="1" tint="0.34998626667073579"/>
      </font>
      <fill>
        <patternFill>
          <bgColor theme="1" tint="0.34998626667073579"/>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ill>
        <patternFill patternType="solid">
          <bgColor theme="0" tint="-0.14996795556505021"/>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ill>
        <patternFill patternType="solid">
          <bgColor theme="0" tint="-0.14996795556505021"/>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ill>
        <patternFill patternType="solid">
          <bgColor theme="0" tint="-0.14996795556505021"/>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patternType="lightUp">
          <bgColor auto="1"/>
        </patternFill>
      </fill>
    </dxf>
    <dxf>
      <font>
        <b/>
        <i val="0"/>
        <color auto="1"/>
      </font>
      <fill>
        <patternFill patternType="lightUp">
          <bgColor auto="1"/>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patternType="lightUp">
          <bgColor auto="1"/>
        </patternFill>
      </fill>
    </dxf>
    <dxf>
      <font>
        <color theme="1" tint="0.24994659260841701"/>
      </font>
      <fill>
        <patternFill>
          <bgColor theme="1" tint="0.24994659260841701"/>
        </patternFill>
      </fill>
    </dxf>
    <dxf>
      <font>
        <b/>
        <i val="0"/>
        <color auto="1"/>
      </font>
      <fill>
        <patternFill>
          <fgColor rgb="FFFFC000"/>
          <bgColor theme="7" tint="0.59996337778862885"/>
        </patternFill>
      </fill>
    </dxf>
    <dxf>
      <font>
        <b/>
        <i val="0"/>
        <color auto="1"/>
      </font>
      <fill>
        <patternFill patternType="lightUp"/>
      </fill>
    </dxf>
    <dxf>
      <font>
        <b/>
        <i val="0"/>
        <color auto="1"/>
      </font>
      <fill>
        <patternFill>
          <bgColor theme="7" tint="0.59996337778862885"/>
        </patternFill>
      </fill>
    </dxf>
    <dxf>
      <font>
        <b/>
        <i val="0"/>
        <color auto="1"/>
      </font>
      <fill>
        <patternFill>
          <bgColor rgb="FFFF9999"/>
        </patternFill>
      </fill>
    </dxf>
    <dxf>
      <font>
        <b/>
        <i val="0"/>
        <color auto="1"/>
      </font>
      <fill>
        <patternFill>
          <fgColor rgb="FFFFE699"/>
          <bgColor theme="9" tint="0.59996337778862885"/>
        </patternFill>
      </fill>
    </dxf>
    <dxf>
      <font>
        <b/>
        <i val="0"/>
      </font>
      <fill>
        <patternFill patternType="lightUp"/>
      </fill>
    </dxf>
    <dxf>
      <font>
        <b/>
        <i val="0"/>
        <color auto="1"/>
      </font>
      <fill>
        <patternFill>
          <fgColor rgb="FFFFE699"/>
          <bgColor theme="9" tint="0.59996337778862885"/>
        </patternFill>
      </fill>
    </dxf>
    <dxf>
      <font>
        <b/>
        <i val="0"/>
        <color auto="1"/>
      </font>
      <fill>
        <patternFill>
          <bgColor rgb="FFFF9999"/>
        </patternFill>
      </fill>
    </dxf>
    <dxf>
      <font>
        <b/>
        <i val="0"/>
        <color auto="1"/>
      </font>
      <fill>
        <patternFill>
          <fgColor rgb="FFFFC000"/>
          <bgColor theme="7" tint="0.59996337778862885"/>
        </patternFill>
      </fill>
    </dxf>
    <dxf>
      <font>
        <b/>
        <i val="0"/>
        <color auto="1"/>
      </font>
      <fill>
        <patternFill>
          <bgColor theme="7" tint="0.59996337778862885"/>
        </patternFill>
      </fill>
    </dxf>
    <dxf>
      <font>
        <b/>
        <i val="0"/>
        <color auto="1"/>
      </font>
      <fill>
        <patternFill patternType="lightUp"/>
      </fill>
    </dxf>
    <dxf>
      <font>
        <b/>
        <i val="0"/>
      </font>
      <fill>
        <patternFill patternType="lightUp"/>
      </fill>
    </dxf>
    <dxf>
      <font>
        <b/>
        <i val="0"/>
      </font>
      <fill>
        <patternFill patternType="lightUp"/>
      </fill>
    </dxf>
    <dxf>
      <font>
        <color auto="1"/>
      </font>
      <fill>
        <patternFill patternType="lightUp">
          <fgColor theme="1"/>
          <bgColor auto="1"/>
        </patternFill>
      </fill>
    </dxf>
    <dxf>
      <font>
        <b/>
        <i val="0"/>
        <color auto="1"/>
      </font>
      <fill>
        <patternFill patternType="lightUp"/>
      </fill>
    </dxf>
    <dxf>
      <font>
        <color theme="1" tint="0.34998626667073579"/>
      </font>
      <fill>
        <patternFill patternType="solid">
          <fgColor theme="0"/>
          <bgColor theme="1" tint="0.34998626667073579"/>
        </patternFill>
      </fill>
    </dxf>
    <dxf>
      <font>
        <b/>
        <i val="0"/>
        <color auto="1"/>
      </font>
      <fill>
        <patternFill>
          <fgColor rgb="FFFFC000"/>
          <bgColor theme="7" tint="0.59996337778862885"/>
        </patternFill>
      </fill>
    </dxf>
    <dxf>
      <font>
        <b/>
        <i val="0"/>
        <color auto="1"/>
      </font>
      <fill>
        <patternFill>
          <bgColor rgb="FFFF9999"/>
        </patternFill>
      </fill>
    </dxf>
    <dxf>
      <font>
        <b/>
        <i val="0"/>
        <color auto="1"/>
      </font>
      <fill>
        <patternFill patternType="lightUp">
          <fgColor auto="1"/>
          <bgColor auto="1"/>
        </patternFill>
      </fill>
    </dxf>
    <dxf>
      <font>
        <b/>
        <i val="0"/>
        <color auto="1"/>
      </font>
      <fill>
        <patternFill>
          <fgColor rgb="FFFFE699"/>
          <bgColor theme="9" tint="0.59996337778862885"/>
        </patternFill>
      </fill>
    </dxf>
    <dxf>
      <font>
        <b/>
        <i val="0"/>
      </font>
      <fill>
        <patternFill patternType="lightUp"/>
      </fill>
    </dxf>
    <dxf>
      <font>
        <b/>
        <i val="0"/>
        <color auto="1"/>
      </font>
      <fill>
        <patternFill patternType="lightUp"/>
      </fill>
    </dxf>
    <dxf>
      <font>
        <b/>
        <i val="0"/>
        <color auto="1"/>
      </font>
      <fill>
        <patternFill>
          <bgColor theme="7" tint="0.59996337778862885"/>
        </patternFill>
      </fill>
    </dxf>
    <dxf>
      <font>
        <b/>
        <i val="0"/>
        <color auto="1"/>
      </font>
      <fill>
        <patternFill>
          <fgColor rgb="FFFFC000"/>
          <bgColor theme="7" tint="0.59996337778862885"/>
        </patternFill>
      </fill>
    </dxf>
    <dxf>
      <font>
        <b/>
        <i val="0"/>
        <color auto="1"/>
      </font>
      <fill>
        <patternFill>
          <bgColor rgb="FFFF9999"/>
        </patternFill>
      </fill>
    </dxf>
    <dxf>
      <font>
        <b/>
        <i val="0"/>
        <color auto="1"/>
      </font>
      <fill>
        <patternFill>
          <fgColor rgb="FFFFE699"/>
          <bgColor theme="9" tint="0.59996337778862885"/>
        </patternFill>
      </fill>
    </dxf>
    <dxf>
      <font>
        <b/>
        <i val="0"/>
      </font>
      <fill>
        <patternFill patternType="lightUp"/>
      </fill>
    </dxf>
    <dxf>
      <font>
        <b/>
        <i val="0"/>
      </font>
      <fill>
        <patternFill patternType="lightUp"/>
      </fill>
    </dxf>
    <dxf>
      <font>
        <b/>
        <i val="0"/>
      </font>
      <fill>
        <patternFill patternType="lightUp"/>
      </fill>
    </dxf>
    <dxf>
      <font>
        <color auto="1"/>
      </font>
      <fill>
        <patternFill patternType="lightUp">
          <fgColor theme="1"/>
          <bgColor auto="1"/>
        </patternFill>
      </fill>
    </dxf>
    <dxf>
      <font>
        <b/>
        <i val="0"/>
      </font>
      <fill>
        <patternFill patternType="lightUp"/>
      </fill>
    </dxf>
    <dxf>
      <font>
        <color theme="1" tint="0.34998626667073579"/>
      </font>
      <fill>
        <patternFill patternType="solid">
          <fgColor theme="0"/>
          <bgColor theme="1" tint="0.34998626667073579"/>
        </patternFill>
      </fill>
    </dxf>
    <dxf>
      <font>
        <b/>
        <i val="0"/>
      </font>
      <fill>
        <patternFill patternType="lightUp"/>
      </fill>
    </dxf>
    <dxf>
      <font>
        <b/>
        <i val="0"/>
        <color auto="1"/>
      </font>
      <fill>
        <patternFill>
          <fgColor rgb="FFFFE699"/>
          <bgColor theme="9" tint="0.59996337778862885"/>
        </patternFill>
      </fill>
    </dxf>
    <dxf>
      <font>
        <b/>
        <i val="0"/>
        <color auto="1"/>
      </font>
      <fill>
        <patternFill patternType="lightUp"/>
      </fill>
    </dxf>
    <dxf>
      <font>
        <b/>
        <i val="0"/>
        <color auto="1"/>
      </font>
      <fill>
        <patternFill>
          <bgColor theme="7" tint="0.59996337778862885"/>
        </patternFill>
      </fill>
    </dxf>
    <dxf>
      <font>
        <b/>
        <i val="0"/>
        <color auto="1"/>
      </font>
      <fill>
        <patternFill>
          <fgColor rgb="FFFFC000"/>
          <bgColor theme="7" tint="0.59996337778862885"/>
        </patternFill>
      </fill>
    </dxf>
    <dxf>
      <font>
        <b/>
        <i val="0"/>
        <color auto="1"/>
      </font>
      <fill>
        <patternFill>
          <bgColor rgb="FFFF9999"/>
        </patternFill>
      </fill>
    </dxf>
    <dxf>
      <font>
        <b/>
        <i val="0"/>
      </font>
      <fill>
        <patternFill patternType="lightUp"/>
      </fill>
    </dxf>
    <dxf>
      <fill>
        <patternFill patternType="lightUp">
          <fgColor auto="1"/>
        </patternFill>
      </fill>
    </dxf>
    <dxf>
      <font>
        <color theme="1" tint="0.24994659260841701"/>
      </font>
      <fill>
        <patternFill patternType="solid">
          <fgColor theme="0"/>
          <bgColor theme="1" tint="0.24994659260841701"/>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bgColor rgb="FFFF5050"/>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color theme="1" tint="0.24994659260841701"/>
      </font>
      <fill>
        <patternFill>
          <bgColor theme="1" tint="0.24994659260841701"/>
        </patternFill>
      </fill>
    </dxf>
    <dxf>
      <font>
        <color theme="1" tint="0.24994659260841701"/>
      </font>
      <fill>
        <patternFill>
          <bgColor theme="1" tint="0.24994659260841701"/>
        </patternFill>
      </fill>
    </dxf>
    <dxf>
      <font>
        <b/>
        <i val="0"/>
      </font>
      <fill>
        <patternFill>
          <bgColor rgb="FFFF9999"/>
        </patternFill>
      </fill>
    </dxf>
    <dxf>
      <font>
        <b/>
        <i val="0"/>
      </font>
      <fill>
        <patternFill>
          <bgColor theme="9" tint="0.59996337778862885"/>
        </patternFill>
      </fill>
    </dxf>
    <dxf>
      <font>
        <b/>
        <i val="0"/>
      </font>
      <fill>
        <patternFill>
          <bgColor theme="7" tint="0.59996337778862885"/>
        </patternFill>
      </fill>
    </dxf>
    <dxf>
      <font>
        <b/>
        <i val="0"/>
        <color theme="0"/>
      </font>
      <fill>
        <patternFill>
          <fgColor theme="0"/>
          <bgColor theme="0"/>
        </patternFill>
      </fill>
    </dxf>
    <dxf>
      <font>
        <color theme="1" tint="0.34998626667073579"/>
      </font>
      <fill>
        <patternFill>
          <bgColor theme="1" tint="0.34998626667073579"/>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1" tint="0.34998626667073579"/>
      </font>
      <fill>
        <patternFill>
          <bgColor theme="1" tint="0.34998626667073579"/>
        </patternFill>
      </fill>
    </dxf>
    <dxf>
      <font>
        <b/>
        <i val="0"/>
      </font>
      <fill>
        <patternFill>
          <bgColor theme="9" tint="0.59996337778862885"/>
        </patternFill>
      </fill>
    </dxf>
    <dxf>
      <font>
        <b/>
        <i val="0"/>
      </font>
      <fill>
        <patternFill>
          <bgColor theme="7" tint="0.59996337778862885"/>
        </patternFill>
      </fill>
    </dxf>
    <dxf>
      <font>
        <b/>
        <i val="0"/>
      </font>
      <fill>
        <patternFill>
          <bgColor rgb="FFFF9999"/>
        </patternFill>
      </fill>
    </dxf>
    <dxf>
      <font>
        <b/>
        <i val="0"/>
        <color theme="0"/>
      </font>
      <fill>
        <patternFill patternType="none">
          <bgColor auto="1"/>
        </patternFill>
      </fill>
    </dxf>
    <dxf>
      <font>
        <b/>
        <i val="0"/>
        <color auto="1"/>
      </font>
      <fill>
        <patternFill patternType="lightUp">
          <bgColor auto="1"/>
        </patternFill>
      </fill>
    </dxf>
    <dxf>
      <font>
        <b/>
        <i val="0"/>
      </font>
      <fill>
        <patternFill>
          <bgColor theme="9" tint="0.59996337778862885"/>
        </patternFill>
      </fill>
    </dxf>
    <dxf>
      <font>
        <b/>
        <i val="0"/>
      </font>
      <fill>
        <patternFill>
          <bgColor theme="7" tint="0.59996337778862885"/>
        </patternFill>
      </fill>
    </dxf>
    <dxf>
      <font>
        <b/>
        <i val="0"/>
      </font>
      <fill>
        <patternFill>
          <bgColor rgb="FFFF9999"/>
        </patternFill>
      </fill>
    </dxf>
    <dxf>
      <font>
        <b/>
        <i val="0"/>
      </font>
      <fill>
        <patternFill patternType="lightUp">
          <bgColor auto="1"/>
        </patternFill>
      </fill>
    </dxf>
    <dxf>
      <font>
        <b/>
        <i val="0"/>
        <color theme="0"/>
      </font>
      <fill>
        <patternFill patternType="solid">
          <fgColor theme="0"/>
          <bgColor auto="1"/>
        </patternFill>
      </fill>
    </dxf>
    <dxf>
      <font>
        <color rgb="FF660033"/>
      </font>
    </dxf>
    <dxf>
      <font>
        <b/>
        <i val="0"/>
      </font>
      <fill>
        <patternFill>
          <bgColor theme="7" tint="0.59996337778862885"/>
        </patternFill>
      </fill>
    </dxf>
    <dxf>
      <font>
        <b/>
        <i val="0"/>
      </font>
      <fill>
        <patternFill>
          <bgColor rgb="FFFF9999"/>
        </patternFill>
      </fill>
    </dxf>
    <dxf>
      <font>
        <b/>
        <i val="0"/>
      </font>
      <fill>
        <patternFill>
          <bgColor theme="9" tint="0.59996337778862885"/>
        </patternFill>
      </fill>
    </dxf>
    <dxf>
      <font>
        <b/>
        <i val="0"/>
      </font>
      <fill>
        <patternFill patternType="lightUp">
          <bgColor theme="0"/>
        </patternFill>
      </fill>
    </dxf>
    <dxf>
      <font>
        <b/>
        <i val="0"/>
      </font>
      <fill>
        <patternFill>
          <bgColor rgb="FFFF9999"/>
        </patternFill>
      </fill>
    </dxf>
    <dxf>
      <font>
        <b/>
        <i val="0"/>
      </font>
      <fill>
        <patternFill>
          <bgColor theme="9" tint="0.59996337778862885"/>
        </patternFill>
      </fill>
    </dxf>
    <dxf>
      <font>
        <b/>
        <i val="0"/>
      </font>
      <fill>
        <patternFill>
          <bgColor theme="7" tint="0.59996337778862885"/>
        </patternFill>
      </fill>
    </dxf>
    <dxf>
      <font>
        <color theme="1" tint="0.34998626667073579"/>
      </font>
      <fill>
        <patternFill>
          <bgColor theme="1" tint="0.34998626667073579"/>
        </patternFill>
      </fill>
    </dxf>
    <dxf>
      <font>
        <color theme="1" tint="0.34998626667073579"/>
      </font>
      <fill>
        <patternFill>
          <bgColor theme="1" tint="0.34998626667073579"/>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ill>
        <patternFill patternType="solid">
          <bgColor theme="0" tint="-0.14996795556505021"/>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patternType="lightUp">
          <bgColor auto="1"/>
        </patternFill>
      </fill>
    </dxf>
    <dxf>
      <fill>
        <patternFill patternType="solid">
          <bgColor theme="0" tint="-0.14996795556505021"/>
        </patternFill>
      </fill>
    </dxf>
    <dxf>
      <font>
        <b/>
        <i val="0"/>
        <color auto="1"/>
      </font>
      <fill>
        <patternFill>
          <bgColor theme="7" tint="0.59996337778862885"/>
        </patternFill>
      </fill>
    </dxf>
    <dxf>
      <font>
        <b/>
        <i val="0"/>
        <color auto="1"/>
      </font>
      <fill>
        <patternFill>
          <bgColor rgb="FFFF9999"/>
        </patternFill>
      </fill>
    </dxf>
    <dxf>
      <font>
        <b/>
        <i val="0"/>
        <color auto="1"/>
      </font>
      <fill>
        <patternFill>
          <bgColor theme="9" tint="0.59996337778862885"/>
        </patternFill>
      </fill>
    </dxf>
    <dxf>
      <fill>
        <patternFill patternType="solid">
          <bgColor theme="0" tint="-0.14996795556505021"/>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ill>
        <patternFill patternType="solid">
          <bgColor theme="0" tint="-0.14996795556505021"/>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bgColor rgb="FFFF9999"/>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bgColor theme="9" tint="0.59996337778862885"/>
        </patternFill>
      </fill>
    </dxf>
    <dxf>
      <fill>
        <patternFill patternType="solid">
          <bgColor theme="0" tint="-0.14996795556505021"/>
        </patternFill>
      </fill>
    </dxf>
    <dxf>
      <font>
        <b/>
        <i val="0"/>
        <color auto="1"/>
      </font>
      <fill>
        <patternFill>
          <bgColor rgb="FFFF9999"/>
        </patternFill>
      </fill>
    </dxf>
    <dxf>
      <font>
        <b/>
        <i val="0"/>
        <color auto="1"/>
      </font>
      <fill>
        <patternFill>
          <bgColor theme="7" tint="0.59996337778862885"/>
        </patternFill>
      </fill>
    </dxf>
    <dxf>
      <font>
        <b/>
        <i val="0"/>
        <color auto="1"/>
      </font>
      <fill>
        <patternFill patternType="lightUp">
          <bgColor auto="1"/>
        </patternFill>
      </fill>
    </dxf>
    <dxf>
      <font>
        <b/>
        <i val="0"/>
        <color auto="1"/>
      </font>
      <fill>
        <patternFill>
          <bgColor theme="7" tint="0.59996337778862885"/>
        </patternFill>
      </fill>
    </dxf>
    <dxf>
      <font>
        <b/>
        <i val="0"/>
        <color auto="1"/>
      </font>
      <fill>
        <patternFill>
          <bgColor rgb="FFFF9999"/>
        </patternFill>
      </fill>
    </dxf>
    <dxf>
      <font>
        <b/>
        <i val="0"/>
        <color auto="1"/>
      </font>
      <fill>
        <patternFill>
          <bgColor theme="9" tint="0.59996337778862885"/>
        </patternFill>
      </fill>
    </dxf>
    <dxf>
      <font>
        <b/>
        <i val="0"/>
        <color auto="1"/>
      </font>
      <fill>
        <patternFill patternType="lightUp">
          <bgColor auto="1"/>
        </patternFill>
      </fill>
    </dxf>
    <dxf>
      <font>
        <color theme="1" tint="0.24994659260841701"/>
      </font>
      <fill>
        <patternFill>
          <bgColor theme="1" tint="0.24994659260841701"/>
        </patternFill>
      </fill>
    </dxf>
    <dxf>
      <font>
        <b/>
        <i val="0"/>
        <color auto="1"/>
      </font>
      <fill>
        <patternFill>
          <fgColor rgb="FFFFC000"/>
          <bgColor theme="7" tint="0.59996337778862885"/>
        </patternFill>
      </fill>
    </dxf>
    <dxf>
      <font>
        <b/>
        <i val="0"/>
        <color auto="1"/>
      </font>
      <fill>
        <patternFill>
          <bgColor theme="7" tint="0.59996337778862885"/>
        </patternFill>
      </fill>
    </dxf>
    <dxf>
      <font>
        <b/>
        <i val="0"/>
        <color auto="1"/>
      </font>
      <fill>
        <patternFill patternType="lightUp"/>
      </fill>
    </dxf>
    <dxf>
      <font>
        <b/>
        <i val="0"/>
        <color auto="1"/>
      </font>
      <fill>
        <patternFill>
          <fgColor rgb="FFFFE699"/>
          <bgColor theme="9" tint="0.59996337778862885"/>
        </patternFill>
      </fill>
    </dxf>
    <dxf>
      <font>
        <b/>
        <i val="0"/>
        <color auto="1"/>
      </font>
      <fill>
        <patternFill>
          <bgColor rgb="FFFF9999"/>
        </patternFill>
      </fill>
    </dxf>
    <dxf>
      <font>
        <b/>
        <i val="0"/>
      </font>
      <fill>
        <patternFill patternType="lightUp">
          <fgColor auto="1"/>
          <bgColor auto="1"/>
        </patternFill>
      </fill>
    </dxf>
    <dxf>
      <font>
        <b/>
        <i val="0"/>
      </font>
      <fill>
        <patternFill>
          <bgColor theme="7" tint="0.59996337778862885"/>
        </patternFill>
      </fill>
    </dxf>
    <dxf>
      <font>
        <b/>
        <i val="0"/>
        <color auto="1"/>
      </font>
      <fill>
        <patternFill>
          <fgColor rgb="FFFFC000"/>
          <bgColor theme="7" tint="0.59996337778862885"/>
        </patternFill>
      </fill>
    </dxf>
    <dxf>
      <font>
        <b/>
        <i val="0"/>
        <color auto="1"/>
      </font>
      <fill>
        <patternFill patternType="lightUp"/>
      </fill>
    </dxf>
    <dxf>
      <font>
        <b/>
        <i val="0"/>
        <color auto="1"/>
      </font>
      <fill>
        <patternFill>
          <bgColor theme="7" tint="0.59996337778862885"/>
        </patternFill>
      </fill>
    </dxf>
    <dxf>
      <font>
        <b/>
        <i val="0"/>
        <color auto="1"/>
      </font>
      <fill>
        <patternFill>
          <fgColor rgb="FFFFE699"/>
          <bgColor theme="9" tint="0.59996337778862885"/>
        </patternFill>
      </fill>
    </dxf>
    <dxf>
      <font>
        <b/>
        <i val="0"/>
        <color auto="1"/>
      </font>
      <fill>
        <patternFill>
          <bgColor rgb="FFFF9999"/>
        </patternFill>
      </fill>
    </dxf>
    <dxf>
      <font>
        <b/>
        <i val="0"/>
      </font>
      <fill>
        <patternFill patternType="lightUp"/>
      </fill>
    </dxf>
    <dxf>
      <font>
        <b/>
        <i val="0"/>
      </font>
      <fill>
        <patternFill patternType="lightUp"/>
      </fill>
    </dxf>
    <dxf>
      <fill>
        <patternFill patternType="lightUp"/>
      </fill>
    </dxf>
    <dxf>
      <font>
        <b/>
        <i val="0"/>
        <color auto="1"/>
      </font>
      <fill>
        <patternFill patternType="lightUp"/>
      </fill>
    </dxf>
    <dxf>
      <font>
        <color theme="1" tint="0.34998626667073579"/>
      </font>
      <fill>
        <patternFill patternType="solid">
          <fgColor theme="0"/>
          <bgColor theme="1" tint="0.34998626667073579"/>
        </patternFill>
      </fill>
    </dxf>
    <dxf>
      <font>
        <b/>
        <i val="0"/>
        <color auto="1"/>
      </font>
      <fill>
        <patternFill>
          <fgColor rgb="FFFFE699"/>
          <bgColor theme="9" tint="0.59996337778862885"/>
        </patternFill>
      </fill>
    </dxf>
    <dxf>
      <font>
        <b/>
        <i val="0"/>
        <color auto="1"/>
      </font>
      <fill>
        <patternFill>
          <bgColor rgb="FFFF9999"/>
        </patternFill>
      </fill>
    </dxf>
    <dxf>
      <font>
        <b/>
        <i val="0"/>
        <color auto="1"/>
      </font>
      <fill>
        <patternFill>
          <fgColor rgb="FFFFC000"/>
          <bgColor theme="7" tint="0.59996337778862885"/>
        </patternFill>
      </fill>
    </dxf>
    <dxf>
      <font>
        <b/>
        <i val="0"/>
        <color auto="1"/>
      </font>
      <fill>
        <patternFill>
          <bgColor theme="7" tint="0.59996337778862885"/>
        </patternFill>
      </fill>
    </dxf>
    <dxf>
      <font>
        <b/>
        <i val="0"/>
        <color auto="1"/>
      </font>
      <fill>
        <patternFill patternType="lightUp"/>
      </fill>
    </dxf>
    <dxf>
      <font>
        <b/>
        <i val="0"/>
        <color auto="1"/>
      </font>
      <fill>
        <patternFill>
          <fgColor rgb="FFFFC000"/>
          <bgColor theme="7" tint="0.59996337778862885"/>
        </patternFill>
      </fill>
    </dxf>
    <dxf>
      <font>
        <b/>
        <i val="0"/>
        <color auto="1"/>
      </font>
      <fill>
        <patternFill>
          <bgColor theme="7" tint="0.59996337778862885"/>
        </patternFill>
      </fill>
    </dxf>
    <dxf>
      <font>
        <b/>
        <i val="0"/>
        <color auto="1"/>
      </font>
      <fill>
        <patternFill>
          <fgColor rgb="FFFFE699"/>
          <bgColor theme="9" tint="0.59996337778862885"/>
        </patternFill>
      </fill>
    </dxf>
    <dxf>
      <font>
        <b/>
        <i val="0"/>
        <color auto="1"/>
      </font>
      <fill>
        <patternFill>
          <bgColor rgb="FFFF9999"/>
        </patternFill>
      </fill>
    </dxf>
    <dxf>
      <font>
        <b/>
        <i val="0"/>
      </font>
      <fill>
        <patternFill>
          <bgColor theme="7" tint="0.59996337778862885"/>
        </patternFill>
      </fill>
    </dxf>
    <dxf>
      <font>
        <b/>
        <i val="0"/>
      </font>
      <fill>
        <patternFill patternType="lightUp">
          <fgColor auto="1"/>
          <bgColor auto="1"/>
        </patternFill>
      </fill>
    </dxf>
    <dxf>
      <font>
        <b/>
        <i val="0"/>
      </font>
      <fill>
        <patternFill patternType="lightUp"/>
      </fill>
    </dxf>
    <dxf>
      <font>
        <b/>
        <i val="0"/>
        <color auto="1"/>
      </font>
      <fill>
        <patternFill patternType="lightUp"/>
      </fill>
    </dxf>
    <dxf>
      <font>
        <b/>
        <i val="0"/>
        <color auto="1"/>
      </font>
      <fill>
        <patternFill>
          <bgColor rgb="FFFF9999"/>
        </patternFill>
      </fill>
    </dxf>
    <dxf>
      <font>
        <b/>
        <i val="0"/>
        <color auto="1"/>
      </font>
      <fill>
        <patternFill>
          <fgColor rgb="FFFFC000"/>
          <bgColor theme="7" tint="0.59996337778862885"/>
        </patternFill>
      </fill>
    </dxf>
    <dxf>
      <font>
        <b/>
        <i val="0"/>
        <color auto="1"/>
      </font>
      <fill>
        <patternFill>
          <bgColor theme="7" tint="0.59996337778862885"/>
        </patternFill>
      </fill>
    </dxf>
    <dxf>
      <font>
        <b/>
        <i val="0"/>
        <color auto="1"/>
      </font>
      <fill>
        <patternFill>
          <fgColor rgb="FFFFE699"/>
          <bgColor theme="9" tint="0.59996337778862885"/>
        </patternFill>
      </fill>
    </dxf>
    <dxf>
      <font>
        <b/>
        <i val="0"/>
      </font>
      <fill>
        <patternFill patternType="lightUp"/>
      </fill>
    </dxf>
    <dxf>
      <font>
        <b/>
        <i val="0"/>
        <color auto="1"/>
      </font>
      <fill>
        <patternFill patternType="lightUp"/>
      </fill>
    </dxf>
    <dxf>
      <font>
        <color theme="1" tint="0.34998626667073579"/>
      </font>
      <fill>
        <patternFill patternType="solid">
          <fgColor theme="0"/>
          <bgColor theme="1" tint="0.34998626667073579"/>
        </patternFill>
      </fill>
    </dxf>
    <dxf>
      <font>
        <b/>
        <i val="0"/>
        <color auto="1"/>
      </font>
      <fill>
        <patternFill>
          <fgColor rgb="FFFFE699"/>
          <bgColor theme="9" tint="0.59996337778862885"/>
        </patternFill>
      </fill>
    </dxf>
    <dxf>
      <font>
        <b/>
        <i val="0"/>
        <color auto="1"/>
      </font>
      <fill>
        <patternFill>
          <bgColor rgb="FFFF9999"/>
        </patternFill>
      </fill>
    </dxf>
    <dxf>
      <font>
        <b/>
        <i val="0"/>
      </font>
      <fill>
        <patternFill>
          <bgColor theme="7" tint="0.59996337778862885"/>
        </patternFill>
      </fill>
    </dxf>
    <dxf>
      <font>
        <b/>
        <i val="0"/>
      </font>
      <fill>
        <patternFill patternType="lightUp">
          <fgColor auto="1"/>
          <bgColor auto="1"/>
        </patternFill>
      </fill>
    </dxf>
    <dxf>
      <font>
        <b/>
        <i val="0"/>
      </font>
      <fill>
        <patternFill patternType="lightUp"/>
      </fill>
    </dxf>
    <dxf>
      <font>
        <b/>
        <i val="0"/>
        <color auto="1"/>
      </font>
      <fill>
        <patternFill patternType="lightUp"/>
      </fill>
    </dxf>
    <dxf>
      <font>
        <b/>
        <i val="0"/>
        <color auto="1"/>
      </font>
      <fill>
        <patternFill>
          <bgColor theme="7" tint="0.59996337778862885"/>
        </patternFill>
      </fill>
    </dxf>
    <dxf>
      <font>
        <b/>
        <i val="0"/>
        <color auto="1"/>
      </font>
      <fill>
        <patternFill>
          <fgColor rgb="FFFFC000"/>
          <bgColor theme="7" tint="0.59996337778862885"/>
        </patternFill>
      </fill>
    </dxf>
    <dxf>
      <font>
        <b/>
        <i val="0"/>
        <color auto="1"/>
      </font>
      <fill>
        <patternFill>
          <bgColor rgb="FFFF9999"/>
        </patternFill>
      </fill>
    </dxf>
    <dxf>
      <font>
        <b/>
        <i val="0"/>
        <color auto="1"/>
      </font>
      <fill>
        <patternFill>
          <fgColor rgb="FFFFE699"/>
          <bgColor theme="9" tint="0.59996337778862885"/>
        </patternFill>
      </fill>
    </dxf>
    <dxf>
      <font>
        <b/>
        <i val="0"/>
      </font>
      <fill>
        <patternFill patternType="lightUp"/>
      </fill>
    </dxf>
    <dxf>
      <font>
        <b/>
        <i val="0"/>
      </font>
      <fill>
        <patternFill patternType="lightUp"/>
      </fill>
    </dxf>
    <dxf>
      <font>
        <b/>
        <i val="0"/>
      </font>
      <fill>
        <patternFill patternType="lightUp"/>
      </fill>
    </dxf>
    <dxf>
      <font>
        <b/>
        <i val="0"/>
      </font>
      <fill>
        <patternFill patternType="lightUp"/>
      </fill>
    </dxf>
    <dxf>
      <font>
        <color theme="1" tint="0.34998626667073579"/>
      </font>
      <fill>
        <patternFill patternType="lightUp">
          <fgColor auto="1"/>
          <bgColor auto="1"/>
        </patternFill>
      </fill>
    </dxf>
    <dxf>
      <font>
        <color theme="1" tint="0.34998626667073579"/>
      </font>
      <fill>
        <patternFill patternType="solid">
          <fgColor theme="0"/>
          <bgColor theme="1" tint="0.34998626667073579"/>
        </patternFill>
      </fill>
    </dxf>
    <dxf>
      <font>
        <b/>
        <i val="0"/>
        <color auto="1"/>
      </font>
      <fill>
        <patternFill>
          <bgColor theme="7" tint="0.59996337778862885"/>
        </patternFill>
      </fill>
    </dxf>
    <dxf>
      <font>
        <b/>
        <i val="0"/>
        <color auto="1"/>
      </font>
      <fill>
        <patternFill patternType="lightUp">
          <fgColor auto="1"/>
          <bgColor auto="1"/>
        </patternFill>
      </fill>
    </dxf>
    <dxf>
      <font>
        <b/>
        <i val="0"/>
      </font>
      <fill>
        <patternFill patternType="lightUp"/>
      </fill>
    </dxf>
    <dxf>
      <font>
        <b/>
        <i val="0"/>
        <color auto="1"/>
      </font>
      <fill>
        <patternFill>
          <fgColor rgb="FFFFC000"/>
          <bgColor theme="7" tint="0.59996337778862885"/>
        </patternFill>
      </fill>
    </dxf>
    <dxf>
      <font>
        <b/>
        <i val="0"/>
        <color auto="1"/>
      </font>
      <fill>
        <patternFill>
          <bgColor rgb="FFFF9999"/>
        </patternFill>
      </fill>
    </dxf>
    <dxf>
      <font>
        <b/>
        <i val="0"/>
        <color auto="1"/>
      </font>
      <fill>
        <patternFill>
          <fgColor rgb="FFFFE699"/>
          <bgColor theme="9" tint="0.59996337778862885"/>
        </patternFill>
      </fill>
    </dxf>
    <dxf>
      <font>
        <b/>
        <i val="0"/>
        <color auto="1"/>
      </font>
      <fill>
        <patternFill patternType="lightUp"/>
      </fill>
    </dxf>
    <dxf>
      <font>
        <b/>
        <i val="0"/>
        <color auto="1"/>
      </font>
      <fill>
        <patternFill>
          <bgColor theme="7" tint="0.59996337778862885"/>
        </patternFill>
      </fill>
    </dxf>
    <dxf>
      <font>
        <b/>
        <i val="0"/>
      </font>
      <fill>
        <patternFill patternType="lightUp"/>
      </fill>
    </dxf>
    <dxf>
      <font>
        <b val="0"/>
        <i val="0"/>
        <color auto="1"/>
      </font>
      <fill>
        <patternFill patternType="lightUp">
          <bgColor auto="1"/>
        </patternFill>
      </fill>
    </dxf>
    <dxf>
      <fill>
        <patternFill patternType="lightUp"/>
      </fill>
    </dxf>
    <dxf>
      <font>
        <color theme="1" tint="0.24994659260841701"/>
      </font>
      <fill>
        <patternFill>
          <bgColor theme="1" tint="0.24994659260841701"/>
        </patternFill>
      </fill>
    </dxf>
    <dxf>
      <font>
        <b/>
        <i val="0"/>
      </font>
      <fill>
        <patternFill patternType="lightUp">
          <fgColor auto="1"/>
        </patternFill>
      </fill>
    </dxf>
    <dxf>
      <font>
        <b/>
        <i val="0"/>
        <color auto="1"/>
      </font>
      <fill>
        <patternFill>
          <bgColor rgb="FFFF9999"/>
        </patternFill>
      </fill>
    </dxf>
    <dxf>
      <font>
        <b/>
        <i val="0"/>
        <color auto="1"/>
      </font>
      <fill>
        <patternFill>
          <bgColor theme="9" tint="0.59996337778862885"/>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bgColor theme="7" tint="0.59996337778862885"/>
        </patternFill>
      </fill>
    </dxf>
    <dxf>
      <font>
        <b/>
        <i val="0"/>
        <color auto="1"/>
      </font>
      <fill>
        <patternFill>
          <bgColor rgb="FFFF9999"/>
        </patternFill>
      </fill>
    </dxf>
    <dxf>
      <font>
        <b/>
        <i val="0"/>
        <color auto="1"/>
      </font>
      <fill>
        <patternFill>
          <bgColor theme="9" tint="0.59996337778862885"/>
        </patternFill>
      </fill>
    </dxf>
    <dxf>
      <font>
        <b/>
        <i val="0"/>
        <color auto="1"/>
      </font>
      <fill>
        <patternFill>
          <bgColor theme="7" tint="0.59996337778862885"/>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theme="7" tint="0.59996337778862885"/>
        </patternFill>
      </fill>
    </dxf>
    <dxf>
      <font>
        <b/>
        <i val="0"/>
        <color auto="1"/>
      </font>
      <fill>
        <patternFill>
          <bgColor rgb="FFFF9999"/>
        </patternFill>
      </fill>
    </dxf>
    <dxf>
      <font>
        <b/>
        <i val="0"/>
        <color auto="1"/>
      </font>
      <fill>
        <patternFill>
          <bgColor theme="9" tint="0.59996337778862885"/>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b/>
        <i val="0"/>
        <color auto="1"/>
      </font>
      <fill>
        <patternFill>
          <bgColor theme="7" tint="0.59996337778862885"/>
        </patternFill>
      </fill>
    </dxf>
    <dxf>
      <font>
        <b/>
        <i val="0"/>
        <color auto="1"/>
      </font>
      <fill>
        <patternFill>
          <bgColor rgb="FFFF9999"/>
        </patternFill>
      </fill>
    </dxf>
    <dxf>
      <font>
        <b/>
        <i val="0"/>
        <color auto="1"/>
      </font>
      <fill>
        <patternFill>
          <bgColor theme="9" tint="0.59996337778862885"/>
        </patternFill>
      </fill>
    </dxf>
    <dxf>
      <font>
        <b/>
        <i val="0"/>
        <color auto="1"/>
      </font>
      <fill>
        <patternFill>
          <bgColor theme="7" tint="0.59996337778862885"/>
        </patternFill>
      </fill>
    </dxf>
    <dxf>
      <font>
        <b/>
        <i val="0"/>
        <color auto="1"/>
      </font>
      <fill>
        <patternFill>
          <bgColor rgb="FFFF9999"/>
        </patternFill>
      </fill>
    </dxf>
    <dxf>
      <font>
        <b/>
        <i val="0"/>
        <color auto="1"/>
      </font>
      <fill>
        <patternFill>
          <bgColor theme="9" tint="0.59996337778862885"/>
        </patternFill>
      </fill>
    </dxf>
    <dxf>
      <font>
        <b/>
        <i val="0"/>
        <color auto="1"/>
      </font>
      <fill>
        <patternFill>
          <bgColor theme="7" tint="0.59996337778862885"/>
        </patternFill>
      </fill>
    </dxf>
    <dxf>
      <font>
        <b/>
        <i val="0"/>
        <color auto="1"/>
      </font>
      <fill>
        <patternFill>
          <bgColor rgb="FFFF9999"/>
        </patternFill>
      </fill>
    </dxf>
    <dxf>
      <font>
        <b/>
        <i val="0"/>
        <color auto="1"/>
      </font>
      <fill>
        <patternFill>
          <bgColor theme="9" tint="0.59996337778862885"/>
        </patternFill>
      </fill>
    </dxf>
    <dxf>
      <font>
        <b/>
        <i val="0"/>
        <color auto="1"/>
      </font>
      <fill>
        <patternFill>
          <bgColor theme="7" tint="0.59996337778862885"/>
        </patternFill>
      </fill>
    </dxf>
    <dxf>
      <font>
        <b/>
        <i val="0"/>
        <color auto="1"/>
      </font>
      <fill>
        <patternFill>
          <bgColor rgb="FFFF9999"/>
        </patternFill>
      </fill>
    </dxf>
    <dxf>
      <font>
        <b/>
        <i val="0"/>
        <color auto="1"/>
      </font>
      <fill>
        <patternFill>
          <bgColor rgb="FFFF9999"/>
        </patternFill>
      </fill>
    </dxf>
    <dxf>
      <font>
        <b/>
        <i val="0"/>
        <color auto="1"/>
      </font>
      <fill>
        <patternFill>
          <bgColor theme="7" tint="0.59996337778862885"/>
        </patternFill>
      </fill>
    </dxf>
    <dxf>
      <font>
        <b/>
        <i val="0"/>
        <color auto="1"/>
      </font>
      <fill>
        <patternFill>
          <bgColor theme="9" tint="0.59996337778862885"/>
        </patternFill>
      </fill>
    </dxf>
    <dxf>
      <font>
        <color theme="0" tint="-4.9989318521683403E-2"/>
      </font>
    </dxf>
    <dxf>
      <font>
        <color theme="0"/>
      </font>
    </dxf>
  </dxfs>
  <tableStyles count="0" defaultTableStyle="TableStyleMedium2" defaultPivotStyle="PivotStyleLight16"/>
  <colors>
    <mruColors>
      <color rgb="FF44546A"/>
      <color rgb="FF1F4E79"/>
      <color rgb="FFFF9999"/>
      <color rgb="FFE2CFF1"/>
      <color rgb="FFAE78D6"/>
      <color rgb="FF9900CC"/>
      <color rgb="FF002060"/>
      <color rgb="FF930352"/>
      <color rgb="FFFFCCFF"/>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sheetMetadata" Target="metadata.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svg"/><Relationship Id="rId18" Type="http://schemas.openxmlformats.org/officeDocument/2006/relationships/image" Target="../media/image18.png"/><Relationship Id="rId3" Type="http://schemas.openxmlformats.org/officeDocument/2006/relationships/image" Target="../media/image2.png"/><Relationship Id="rId7" Type="http://schemas.openxmlformats.org/officeDocument/2006/relationships/hyperlink" Target="#Output!A1"/><Relationship Id="rId12" Type="http://schemas.openxmlformats.org/officeDocument/2006/relationships/image" Target="../media/image12.png"/><Relationship Id="rId17" Type="http://schemas.openxmlformats.org/officeDocument/2006/relationships/image" Target="../media/image17.svg"/><Relationship Id="rId2" Type="http://schemas.openxmlformats.org/officeDocument/2006/relationships/image" Target="../media/image5.svg"/><Relationship Id="rId16" Type="http://schemas.openxmlformats.org/officeDocument/2006/relationships/image" Target="../media/image16.png"/><Relationship Id="rId1" Type="http://schemas.openxmlformats.org/officeDocument/2006/relationships/image" Target="../media/image4.png"/><Relationship Id="rId6" Type="http://schemas.openxmlformats.org/officeDocument/2006/relationships/image" Target="../media/image7.svg"/><Relationship Id="rId11" Type="http://schemas.openxmlformats.org/officeDocument/2006/relationships/image" Target="../media/image11.svg"/><Relationship Id="rId5" Type="http://schemas.openxmlformats.org/officeDocument/2006/relationships/image" Target="../media/image6.png"/><Relationship Id="rId15" Type="http://schemas.openxmlformats.org/officeDocument/2006/relationships/image" Target="../media/image15.svg"/><Relationship Id="rId10" Type="http://schemas.openxmlformats.org/officeDocument/2006/relationships/image" Target="../media/image10.png"/><Relationship Id="rId19" Type="http://schemas.openxmlformats.org/officeDocument/2006/relationships/image" Target="../media/image19.svg"/><Relationship Id="rId4" Type="http://schemas.openxmlformats.org/officeDocument/2006/relationships/hyperlink" Target="#'Water-Step 1'!A1"/><Relationship Id="rId9" Type="http://schemas.openxmlformats.org/officeDocument/2006/relationships/image" Target="../media/image9.svg"/><Relationship Id="rId14" Type="http://schemas.openxmlformats.org/officeDocument/2006/relationships/image" Target="../media/image14.png"/></Relationships>
</file>

<file path=xl/drawings/_rels/drawing3.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5" Type="http://schemas.openxmlformats.org/officeDocument/2006/relationships/image" Target="../media/image22.jpg"/><Relationship Id="rId4" Type="http://schemas.openxmlformats.org/officeDocument/2006/relationships/hyperlink" Target="#'Water-Step 2'!A1"/></Relationships>
</file>

<file path=xl/drawings/_rels/drawing4.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6" Type="http://schemas.openxmlformats.org/officeDocument/2006/relationships/image" Target="../media/image23.png"/><Relationship Id="rId5" Type="http://schemas.openxmlformats.org/officeDocument/2006/relationships/hyperlink" Target="#'Water-Step 1'!A1"/><Relationship Id="rId4" Type="http://schemas.openxmlformats.org/officeDocument/2006/relationships/hyperlink" Target="#'Water-Step 3'!A1"/></Relationships>
</file>

<file path=xl/drawings/_rels/drawing5.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6" Type="http://schemas.openxmlformats.org/officeDocument/2006/relationships/image" Target="../media/image24.png"/><Relationship Id="rId5" Type="http://schemas.openxmlformats.org/officeDocument/2006/relationships/hyperlink" Target="#'Water-Step 2'!A1"/><Relationship Id="rId4" Type="http://schemas.openxmlformats.org/officeDocument/2006/relationships/hyperlink" Target="#'Water-Step 4'!A1"/></Relationships>
</file>

<file path=xl/drawings/_rels/drawing6.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5" Type="http://schemas.openxmlformats.org/officeDocument/2006/relationships/hyperlink" Target="#'Water-Step 3'!A1"/><Relationship Id="rId4" Type="http://schemas.openxmlformats.org/officeDocument/2006/relationships/hyperlink" Target="#'Temperature-Step 1'!A1"/></Relationships>
</file>

<file path=xl/drawings/_rels/drawing7.xml.rels><?xml version="1.0" encoding="UTF-8" standalone="yes"?>
<Relationships xmlns="http://schemas.openxmlformats.org/package/2006/relationships"><Relationship Id="rId3" Type="http://schemas.openxmlformats.org/officeDocument/2006/relationships/image" Target="../media/image21.svg"/><Relationship Id="rId7" Type="http://schemas.openxmlformats.org/officeDocument/2006/relationships/image" Target="../media/image26.svg"/><Relationship Id="rId2" Type="http://schemas.openxmlformats.org/officeDocument/2006/relationships/image" Target="../media/image20.png"/><Relationship Id="rId1" Type="http://schemas.openxmlformats.org/officeDocument/2006/relationships/hyperlink" Target="#Intro!A1"/><Relationship Id="rId6" Type="http://schemas.openxmlformats.org/officeDocument/2006/relationships/image" Target="../media/image25.png"/><Relationship Id="rId5" Type="http://schemas.openxmlformats.org/officeDocument/2006/relationships/hyperlink" Target="#'Water-Step 4'!A1"/><Relationship Id="rId4" Type="http://schemas.openxmlformats.org/officeDocument/2006/relationships/hyperlink" Target="#'Temperature-Step 2'!A1"/></Relationships>
</file>

<file path=xl/drawings/_rels/drawing8.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6" Type="http://schemas.openxmlformats.org/officeDocument/2006/relationships/image" Target="../media/image23.png"/><Relationship Id="rId5" Type="http://schemas.openxmlformats.org/officeDocument/2006/relationships/hyperlink" Target="#'Water-Step 1'!A1"/><Relationship Id="rId4" Type="http://schemas.openxmlformats.org/officeDocument/2006/relationships/hyperlink" Target="#'Water-Step 3'!A1"/></Relationships>
</file>

<file path=xl/drawings/_rels/drawing9.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6" Type="http://schemas.openxmlformats.org/officeDocument/2006/relationships/image" Target="../media/image24.png"/><Relationship Id="rId5" Type="http://schemas.openxmlformats.org/officeDocument/2006/relationships/hyperlink" Target="#'Water-Step 2'!A1"/><Relationship Id="rId4" Type="http://schemas.openxmlformats.org/officeDocument/2006/relationships/hyperlink" Target="#'Water-Step 4'!A1"/></Relationships>
</file>

<file path=xl/drawings/_rels/drawing10.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5" Type="http://schemas.openxmlformats.org/officeDocument/2006/relationships/hyperlink" Target="#'Water-Step 3'!A1"/><Relationship Id="rId4" Type="http://schemas.openxmlformats.org/officeDocument/2006/relationships/hyperlink" Target="#'Temperature-Step 1'!A1"/></Relationships>
</file>

<file path=xl/drawings/_rels/drawing11.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6" Type="http://schemas.openxmlformats.org/officeDocument/2006/relationships/image" Target="../media/image27.png"/><Relationship Id="rId5" Type="http://schemas.openxmlformats.org/officeDocument/2006/relationships/hyperlink" Target="#'Temperature-Step 4'!A1"/><Relationship Id="rId4" Type="http://schemas.openxmlformats.org/officeDocument/2006/relationships/hyperlink" Target="#'Wind-Step 2'!A1"/></Relationships>
</file>

<file path=xl/drawings/_rels/drawing12.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6" Type="http://schemas.openxmlformats.org/officeDocument/2006/relationships/image" Target="../media/image23.png"/><Relationship Id="rId5" Type="http://schemas.openxmlformats.org/officeDocument/2006/relationships/hyperlink" Target="#'Water-Step 1'!A1"/><Relationship Id="rId4" Type="http://schemas.openxmlformats.org/officeDocument/2006/relationships/hyperlink" Target="#'Water-Step 3'!A1"/></Relationships>
</file>

<file path=xl/drawings/_rels/drawing13.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6" Type="http://schemas.openxmlformats.org/officeDocument/2006/relationships/image" Target="../media/image24.png"/><Relationship Id="rId5" Type="http://schemas.openxmlformats.org/officeDocument/2006/relationships/hyperlink" Target="#'Water-Step 2'!A1"/><Relationship Id="rId4" Type="http://schemas.openxmlformats.org/officeDocument/2006/relationships/hyperlink" Target="#'Water-Step 4'!A1"/></Relationships>
</file>

<file path=xl/drawings/_rels/drawing14.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5" Type="http://schemas.openxmlformats.org/officeDocument/2006/relationships/hyperlink" Target="#'Water-Step 3'!A1"/><Relationship Id="rId4" Type="http://schemas.openxmlformats.org/officeDocument/2006/relationships/hyperlink" Target="#'Temperature-Step 1'!A1"/></Relationships>
</file>

<file path=xl/drawings/_rels/drawing15.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6" Type="http://schemas.openxmlformats.org/officeDocument/2006/relationships/image" Target="../media/image28.jpg"/><Relationship Id="rId5" Type="http://schemas.openxmlformats.org/officeDocument/2006/relationships/hyperlink" Target="#'Wind-Step 4'!A1"/><Relationship Id="rId4" Type="http://schemas.openxmlformats.org/officeDocument/2006/relationships/hyperlink" Target="#'Soil-Step 2'!A1"/></Relationships>
</file>

<file path=xl/drawings/_rels/drawing16.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6" Type="http://schemas.openxmlformats.org/officeDocument/2006/relationships/image" Target="../media/image23.png"/><Relationship Id="rId5" Type="http://schemas.openxmlformats.org/officeDocument/2006/relationships/hyperlink" Target="#'Water-Step 1'!A1"/><Relationship Id="rId4" Type="http://schemas.openxmlformats.org/officeDocument/2006/relationships/hyperlink" Target="#'Water-Step 3'!A1"/></Relationships>
</file>

<file path=xl/drawings/_rels/drawing17.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6" Type="http://schemas.openxmlformats.org/officeDocument/2006/relationships/image" Target="../media/image24.png"/><Relationship Id="rId5" Type="http://schemas.openxmlformats.org/officeDocument/2006/relationships/hyperlink" Target="#'Water-Step 2'!A1"/><Relationship Id="rId4" Type="http://schemas.openxmlformats.org/officeDocument/2006/relationships/hyperlink" Target="#'Water-Step 4'!A1"/></Relationships>
</file>

<file path=xl/drawings/_rels/drawing18.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5" Type="http://schemas.openxmlformats.org/officeDocument/2006/relationships/hyperlink" Target="#'Water-Step 3'!A1"/><Relationship Id="rId4" Type="http://schemas.openxmlformats.org/officeDocument/2006/relationships/hyperlink" Target="#'Temperature-Step 1'!A1"/></Relationships>
</file>

<file path=xl/drawings/_rels/drawing19.xml.rels><?xml version="1.0" encoding="UTF-8" standalone="yes"?>
<Relationships xmlns="http://schemas.openxmlformats.org/package/2006/relationships"><Relationship Id="rId3" Type="http://schemas.openxmlformats.org/officeDocument/2006/relationships/image" Target="../media/image21.svg"/><Relationship Id="rId2" Type="http://schemas.openxmlformats.org/officeDocument/2006/relationships/image" Target="../media/image20.png"/><Relationship Id="rId1" Type="http://schemas.openxmlformats.org/officeDocument/2006/relationships/hyperlink" Target="#Intro!A1"/><Relationship Id="rId5" Type="http://schemas.openxmlformats.org/officeDocument/2006/relationships/image" Target="../media/image29.png"/><Relationship Id="rId4" Type="http://schemas.openxmlformats.org/officeDocument/2006/relationships/hyperlink" Target="#'Soil-Step 4'!A1"/></Relationships>
</file>

<file path=xl/drawings/drawing1.xml><?xml version="1.0" encoding="utf-8"?>
<xdr:wsDr xmlns:xdr="http://schemas.openxmlformats.org/drawingml/2006/spreadsheetDrawing" xmlns:a="http://schemas.openxmlformats.org/drawingml/2006/main">
  <xdr:oneCellAnchor>
    <xdr:from>
      <xdr:col>4</xdr:col>
      <xdr:colOff>390525</xdr:colOff>
      <xdr:row>0</xdr:row>
      <xdr:rowOff>0</xdr:rowOff>
    </xdr:from>
    <xdr:ext cx="184731" cy="264560"/>
    <xdr:sp macro="" textlink="">
      <xdr:nvSpPr>
        <xdr:cNvPr id="2" name="TextBox 1">
          <a:extLst>
            <a:ext uri="{FF2B5EF4-FFF2-40B4-BE49-F238E27FC236}">
              <a16:creationId xmlns:a16="http://schemas.microsoft.com/office/drawing/2014/main" id="{FF35675A-3D82-4BDF-9682-E15B086F4927}"/>
            </a:ext>
          </a:extLst>
        </xdr:cNvPr>
        <xdr:cNvSpPr txBox="1"/>
      </xdr:nvSpPr>
      <xdr:spPr>
        <a:xfrm>
          <a:off x="2828925"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4</xdr:col>
      <xdr:colOff>390525</xdr:colOff>
      <xdr:row>4</xdr:row>
      <xdr:rowOff>28575</xdr:rowOff>
    </xdr:from>
    <xdr:ext cx="184731" cy="264560"/>
    <xdr:sp macro="" textlink="">
      <xdr:nvSpPr>
        <xdr:cNvPr id="3" name="TextBox 2">
          <a:extLst>
            <a:ext uri="{FF2B5EF4-FFF2-40B4-BE49-F238E27FC236}">
              <a16:creationId xmlns:a16="http://schemas.microsoft.com/office/drawing/2014/main" id="{02C35AA4-2BA6-41BF-B390-25493EEF9BFA}"/>
            </a:ext>
          </a:extLst>
        </xdr:cNvPr>
        <xdr:cNvSpPr txBox="1"/>
      </xdr:nvSpPr>
      <xdr:spPr>
        <a:xfrm>
          <a:off x="2828925" y="790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2</xdr:col>
      <xdr:colOff>53422</xdr:colOff>
      <xdr:row>1</xdr:row>
      <xdr:rowOff>115957</xdr:rowOff>
    </xdr:from>
    <xdr:to>
      <xdr:col>11</xdr:col>
      <xdr:colOff>495299</xdr:colOff>
      <xdr:row>3</xdr:row>
      <xdr:rowOff>115957</xdr:rowOff>
    </xdr:to>
    <xdr:sp macro="" textlink="">
      <xdr:nvSpPr>
        <xdr:cNvPr id="4" name="TextBox 3">
          <a:extLst>
            <a:ext uri="{FF2B5EF4-FFF2-40B4-BE49-F238E27FC236}">
              <a16:creationId xmlns:a16="http://schemas.microsoft.com/office/drawing/2014/main" id="{D4231198-25E0-47A5-A4BE-1FD10D02CC3C}"/>
            </a:ext>
          </a:extLst>
        </xdr:cNvPr>
        <xdr:cNvSpPr txBox="1"/>
      </xdr:nvSpPr>
      <xdr:spPr>
        <a:xfrm>
          <a:off x="1272622" y="306457"/>
          <a:ext cx="5928277" cy="381000"/>
        </a:xfrm>
        <a:prstGeom prst="rect">
          <a:avLst/>
        </a:prstGeom>
        <a:solidFill>
          <a:srgbClr val="930352"/>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800" b="1" i="0" u="none" strike="noStrike" baseline="0">
              <a:solidFill>
                <a:schemeClr val="bg1"/>
              </a:solidFill>
              <a:latin typeface="+mn-lt"/>
              <a:ea typeface="+mn-ea"/>
              <a:cs typeface="+mn-cs"/>
            </a:rPr>
            <a:t>DISCLAIMER</a:t>
          </a:r>
          <a:endParaRPr lang="en-US" sz="1800" b="1">
            <a:solidFill>
              <a:schemeClr val="bg1"/>
            </a:solidFill>
          </a:endParaRPr>
        </a:p>
      </xdr:txBody>
    </xdr:sp>
    <xdr:clientData/>
  </xdr:twoCellAnchor>
  <xdr:twoCellAnchor editAs="oneCell">
    <xdr:from>
      <xdr:col>8</xdr:col>
      <xdr:colOff>9526</xdr:colOff>
      <xdr:row>4</xdr:row>
      <xdr:rowOff>11884</xdr:rowOff>
    </xdr:from>
    <xdr:to>
      <xdr:col>11</xdr:col>
      <xdr:colOff>57150</xdr:colOff>
      <xdr:row>8</xdr:row>
      <xdr:rowOff>56981</xdr:rowOff>
    </xdr:to>
    <xdr:pic>
      <xdr:nvPicPr>
        <xdr:cNvPr id="6" name="Picture 5">
          <a:extLst>
            <a:ext uri="{FF2B5EF4-FFF2-40B4-BE49-F238E27FC236}">
              <a16:creationId xmlns:a16="http://schemas.microsoft.com/office/drawing/2014/main" id="{1F348CE4-C9EF-4554-9F5A-61829185046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886326" y="773884"/>
          <a:ext cx="1876424" cy="807097"/>
        </a:xfrm>
        <a:prstGeom prst="rect">
          <a:avLst/>
        </a:prstGeom>
        <a:solidFill>
          <a:schemeClr val="bg1"/>
        </a:solidFill>
      </xdr:spPr>
    </xdr:pic>
    <xdr:clientData/>
  </xdr:twoCellAnchor>
  <xdr:twoCellAnchor>
    <xdr:from>
      <xdr:col>13</xdr:col>
      <xdr:colOff>99483</xdr:colOff>
      <xdr:row>33</xdr:row>
      <xdr:rowOff>55034</xdr:rowOff>
    </xdr:from>
    <xdr:to>
      <xdr:col>17</xdr:col>
      <xdr:colOff>269897</xdr:colOff>
      <xdr:row>35</xdr:row>
      <xdr:rowOff>35327</xdr:rowOff>
    </xdr:to>
    <xdr:sp macro="" textlink="">
      <xdr:nvSpPr>
        <xdr:cNvPr id="10" name="TextBox 9">
          <a:extLst>
            <a:ext uri="{FF2B5EF4-FFF2-40B4-BE49-F238E27FC236}">
              <a16:creationId xmlns:a16="http://schemas.microsoft.com/office/drawing/2014/main" id="{9A04F2C4-F965-4CA3-AEEB-11FF8A7CA6E3}"/>
            </a:ext>
          </a:extLst>
        </xdr:cNvPr>
        <xdr:cNvSpPr txBox="1"/>
      </xdr:nvSpPr>
      <xdr:spPr>
        <a:xfrm>
          <a:off x="8024283" y="6341534"/>
          <a:ext cx="2608814" cy="3612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400" b="1"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REPORTING OF BUGS</a:t>
          </a:r>
          <a:endParaRPr lang="en-US" sz="1400" b="1">
            <a:solidFill>
              <a:schemeClr val="bg1"/>
            </a:solidFill>
            <a:latin typeface="Roboto" panose="02000000000000000000" pitchFamily="2" charset="0"/>
            <a:ea typeface="Roboto" panose="02000000000000000000" pitchFamily="2" charset="0"/>
            <a:cs typeface="Roboto" panose="02000000000000000000" pitchFamily="2" charset="0"/>
          </a:endParaRPr>
        </a:p>
      </xdr:txBody>
    </xdr:sp>
    <xdr:clientData/>
  </xdr:twoCellAnchor>
  <xdr:twoCellAnchor>
    <xdr:from>
      <xdr:col>13</xdr:col>
      <xdr:colOff>13759</xdr:colOff>
      <xdr:row>35</xdr:row>
      <xdr:rowOff>153460</xdr:rowOff>
    </xdr:from>
    <xdr:to>
      <xdr:col>22</xdr:col>
      <xdr:colOff>228600</xdr:colOff>
      <xdr:row>40</xdr:row>
      <xdr:rowOff>19051</xdr:rowOff>
    </xdr:to>
    <xdr:sp macro="" textlink="">
      <xdr:nvSpPr>
        <xdr:cNvPr id="11" name="TextBox 10">
          <a:extLst>
            <a:ext uri="{FF2B5EF4-FFF2-40B4-BE49-F238E27FC236}">
              <a16:creationId xmlns:a16="http://schemas.microsoft.com/office/drawing/2014/main" id="{153F0562-EC54-43C0-9418-F92734BC3D68}"/>
            </a:ext>
          </a:extLst>
        </xdr:cNvPr>
        <xdr:cNvSpPr txBox="1"/>
      </xdr:nvSpPr>
      <xdr:spPr>
        <a:xfrm>
          <a:off x="7938559" y="6820960"/>
          <a:ext cx="5701241" cy="8180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252000" marR="0" lvl="0" indent="-252000" defTabSz="914400" eaLnBrk="1" fontAlgn="auto" latinLnBrk="0" hangingPunct="1">
            <a:lnSpc>
              <a:spcPct val="100000"/>
            </a:lnSpc>
            <a:spcBef>
              <a:spcPts val="0"/>
            </a:spcBef>
            <a:spcAft>
              <a:spcPts val="600"/>
            </a:spcAft>
            <a:buClrTx/>
            <a:buSzPct val="150000"/>
            <a:buFontTx/>
            <a:buBlip>
              <a:blip xmlns:r="http://schemas.openxmlformats.org/officeDocument/2006/relationships" r:embed="rId2"/>
            </a:buBlip>
            <a:tabLst/>
            <a:defRPr/>
          </a:pPr>
          <a:r>
            <a:rPr lang="en-US" sz="1400" b="0" i="0" baseline="0">
              <a:solidFill>
                <a:schemeClr val="bg1"/>
              </a:solidFill>
              <a:effectLst/>
              <a:latin typeface="+mn-lt"/>
              <a:ea typeface="+mn-ea"/>
              <a:cs typeface="+mn-cs"/>
            </a:rPr>
            <a:t>If you find any bug in the tool please report it in this email: </a:t>
          </a:r>
          <a:r>
            <a:rPr lang="en-GB" sz="1400">
              <a:solidFill>
                <a:schemeClr val="bg1"/>
              </a:solidFill>
              <a:hlinkClick xmlns:r="http://schemas.openxmlformats.org/officeDocument/2006/relationships" r:id="">
                <a:extLst>
                  <a:ext uri="{A12FA001-AC4F-418D-AE19-62706E023703}">
                    <ahyp:hlinkClr xmlns:ahyp="http://schemas.microsoft.com/office/drawing/2018/hyperlinkcolor" val="tx"/>
                  </a:ext>
                </a:extLst>
              </a:hlinkClick>
            </a:rPr>
            <a:t>jaspersnetwork@eib.org</a:t>
          </a:r>
          <a:r>
            <a:rPr lang="en-GB" sz="1400" baseline="0">
              <a:solidFill>
                <a:schemeClr val="bg1"/>
              </a:solidFill>
            </a:rPr>
            <a:t>   using "Excel tools bug reporting" as subject</a:t>
          </a:r>
          <a:endParaRPr lang="en-US" sz="1400" b="0" i="0" baseline="0">
            <a:solidFill>
              <a:schemeClr val="bg1"/>
            </a:solidFill>
            <a:effectLst/>
            <a:latin typeface="+mn-lt"/>
            <a:ea typeface="+mn-ea"/>
            <a:cs typeface="+mn-cs"/>
          </a:endParaRPr>
        </a:p>
      </xdr:txBody>
    </xdr:sp>
    <xdr:clientData/>
  </xdr:twoCellAnchor>
  <xdr:twoCellAnchor>
    <xdr:from>
      <xdr:col>12</xdr:col>
      <xdr:colOff>590550</xdr:colOff>
      <xdr:row>32</xdr:row>
      <xdr:rowOff>114300</xdr:rowOff>
    </xdr:from>
    <xdr:to>
      <xdr:col>22</xdr:col>
      <xdr:colOff>323850</xdr:colOff>
      <xdr:row>40</xdr:row>
      <xdr:rowOff>26459</xdr:rowOff>
    </xdr:to>
    <xdr:sp macro="" textlink="">
      <xdr:nvSpPr>
        <xdr:cNvPr id="12" name="Rectangle 11">
          <a:extLst>
            <a:ext uri="{FF2B5EF4-FFF2-40B4-BE49-F238E27FC236}">
              <a16:creationId xmlns:a16="http://schemas.microsoft.com/office/drawing/2014/main" id="{F5EB5ACF-AC6B-412E-9D91-99331E3A202C}"/>
            </a:ext>
          </a:extLst>
        </xdr:cNvPr>
        <xdr:cNvSpPr/>
      </xdr:nvSpPr>
      <xdr:spPr>
        <a:xfrm>
          <a:off x="7905750" y="6210300"/>
          <a:ext cx="5829300" cy="1436159"/>
        </a:xfrm>
        <a:prstGeom prst="rect">
          <a:avLst/>
        </a:prstGeom>
        <a:noFill/>
        <a:ln w="76200">
          <a:solidFill>
            <a:srgbClr val="93035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2</xdr:col>
      <xdr:colOff>0</xdr:colOff>
      <xdr:row>6</xdr:row>
      <xdr:rowOff>0</xdr:rowOff>
    </xdr:from>
    <xdr:to>
      <xdr:col>11</xdr:col>
      <xdr:colOff>202266</xdr:colOff>
      <xdr:row>44</xdr:row>
      <xdr:rowOff>51732</xdr:rowOff>
    </xdr:to>
    <xdr:sp macro="" textlink="">
      <xdr:nvSpPr>
        <xdr:cNvPr id="13" name="TextBox 12">
          <a:extLst>
            <a:ext uri="{FF2B5EF4-FFF2-40B4-BE49-F238E27FC236}">
              <a16:creationId xmlns:a16="http://schemas.microsoft.com/office/drawing/2014/main" id="{FE1C737C-FE00-4C66-A5CF-50761A0CEB99}"/>
            </a:ext>
          </a:extLst>
        </xdr:cNvPr>
        <xdr:cNvSpPr txBox="1"/>
      </xdr:nvSpPr>
      <xdr:spPr>
        <a:xfrm>
          <a:off x="1219200" y="1143000"/>
          <a:ext cx="5688666" cy="72907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252000" indent="-252000" algn="l">
            <a:spcAft>
              <a:spcPts val="600"/>
            </a:spcAft>
            <a:buSzPct val="150000"/>
            <a:buFontTx/>
            <a:buBlip>
              <a:blip xmlns:r="http://schemas.openxmlformats.org/officeDocument/2006/relationships" r:embed="rId2"/>
            </a:buBlip>
          </a:pPr>
          <a:r>
            <a:rPr lang="en-US" sz="1400" b="1" i="0" u="sng" strike="noStrike" baseline="0">
              <a:solidFill>
                <a:schemeClr val="bg1"/>
              </a:solidFill>
              <a:latin typeface="+mn-lt"/>
              <a:ea typeface="+mn-ea"/>
              <a:cs typeface="+mn-cs"/>
            </a:rPr>
            <a:t>Version December 2024</a:t>
          </a:r>
        </a:p>
        <a:p>
          <a:pPr marL="252000" indent="-252000" algn="l">
            <a:spcAft>
              <a:spcPts val="600"/>
            </a:spcAft>
            <a:buSzPct val="150000"/>
            <a:buFontTx/>
            <a:buBlip>
              <a:blip xmlns:r="http://schemas.openxmlformats.org/officeDocument/2006/relationships" r:embed="rId2"/>
            </a:buBlip>
          </a:pPr>
          <a:endParaRPr lang="en-US" sz="1400" b="0" i="0" u="none" strike="noStrike" baseline="0">
            <a:solidFill>
              <a:schemeClr val="bg1"/>
            </a:solidFill>
            <a:latin typeface="+mn-lt"/>
            <a:ea typeface="+mn-ea"/>
            <a:cs typeface="+mn-cs"/>
          </a:endParaRPr>
        </a:p>
        <a:p>
          <a:pPr marL="252000" indent="-252000" algn="l">
            <a:spcAft>
              <a:spcPts val="600"/>
            </a:spcAft>
            <a:buSzPct val="150000"/>
            <a:buFontTx/>
            <a:buBlip>
              <a:blip xmlns:r="http://schemas.openxmlformats.org/officeDocument/2006/relationships" r:embed="rId2"/>
            </a:buBlip>
          </a:pPr>
          <a:r>
            <a:rPr lang="en-US" sz="1400" b="0" i="0" u="none" strike="noStrike" baseline="0">
              <a:solidFill>
                <a:schemeClr val="bg1"/>
              </a:solidFill>
              <a:latin typeface="+mn-lt"/>
              <a:ea typeface="+mn-ea"/>
              <a:cs typeface="+mn-cs"/>
            </a:rPr>
            <a:t>This tool has been designed for small projects and is provided in good faith, to be used at the risk of the user under its responsibility.</a:t>
          </a:r>
        </a:p>
        <a:p>
          <a:pPr marL="252000" indent="-252000" algn="l">
            <a:spcAft>
              <a:spcPts val="600"/>
            </a:spcAft>
            <a:buSzPct val="150000"/>
            <a:buFontTx/>
            <a:buBlip>
              <a:blip xmlns:r="http://schemas.openxmlformats.org/officeDocument/2006/relationships" r:embed="rId2"/>
            </a:buBlip>
          </a:pPr>
          <a:r>
            <a:rPr lang="en-US" sz="1400" b="0" i="0" u="none" strike="noStrike" baseline="0">
              <a:solidFill>
                <a:schemeClr val="bg1"/>
              </a:solidFill>
              <a:latin typeface="+mn-lt"/>
              <a:ea typeface="+mn-ea"/>
              <a:cs typeface="+mn-cs"/>
            </a:rPr>
            <a:t>EIB Advisory JASPERS does not warrant the accuracy or completeness of the information and assessment performed with this tool nor does it assume any legal liability or responsibility, direct or indirect, for any damages or loss caused or alleged to be caused by or in connection with the use of or reliance on information contained in this tool. </a:t>
          </a:r>
        </a:p>
        <a:p>
          <a:pPr marL="252000" indent="-252000" algn="l">
            <a:spcAft>
              <a:spcPts val="600"/>
            </a:spcAft>
            <a:buSzPct val="150000"/>
            <a:buFontTx/>
            <a:buBlip>
              <a:blip xmlns:r="http://schemas.openxmlformats.org/officeDocument/2006/relationships" r:embed="rId2"/>
            </a:buBlip>
          </a:pPr>
          <a:r>
            <a:rPr lang="en-US" sz="1400" b="0" i="0" u="none" strike="noStrike" baseline="0">
              <a:solidFill>
                <a:schemeClr val="bg1"/>
              </a:solidFill>
              <a:latin typeface="+mn-lt"/>
              <a:ea typeface="+mn-ea"/>
              <a:cs typeface="+mn-cs"/>
            </a:rPr>
            <a:t>This tool has not been formally discussed or approved by the European Commission. The assessment resulting from the use of the tool does not necessarily state or reflect the views of the EIB Advisory JASPERS partners (European Commission and the European Investment Bank (EIB).</a:t>
          </a:r>
        </a:p>
        <a:p>
          <a:pPr marL="252000" indent="-252000" algn="l">
            <a:spcAft>
              <a:spcPts val="600"/>
            </a:spcAft>
            <a:buSzPct val="150000"/>
            <a:buFontTx/>
            <a:buBlip>
              <a:blip xmlns:r="http://schemas.openxmlformats.org/officeDocument/2006/relationships" r:embed="rId2"/>
            </a:buBlip>
          </a:pPr>
          <a:r>
            <a:rPr lang="en-US" sz="1400" b="0" i="0" u="none" strike="noStrike" baseline="0">
              <a:solidFill>
                <a:schemeClr val="bg1"/>
              </a:solidFill>
              <a:latin typeface="+mn-lt"/>
              <a:ea typeface="+mn-ea"/>
              <a:cs typeface="+mn-cs"/>
            </a:rPr>
            <a:t>EIB retains copyright to this tool on behalf of EIB Advisory JASPERS. Permission to distribute this tool in whole for non-commercial purposes and without fee is hereby granted provided that EIB Advisory JASPERS is acknowledged.</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p>
        <a:p>
          <a:pPr marL="252000" indent="-252000" algn="l">
            <a:spcAft>
              <a:spcPts val="600"/>
            </a:spcAft>
            <a:buSzPct val="150000"/>
            <a:buFontTx/>
            <a:buBlip>
              <a:blip xmlns:r="http://schemas.openxmlformats.org/officeDocument/2006/relationships" r:embed="rId2"/>
            </a:buBlip>
          </a:pPr>
          <a:r>
            <a:rPr lang="en-GB" sz="1400" b="0" i="0" u="none" strike="noStrike">
              <a:solidFill>
                <a:schemeClr val="bg1"/>
              </a:solidFill>
              <a:effectLst/>
              <a:latin typeface="+mn-lt"/>
              <a:ea typeface="+mn-ea"/>
              <a:cs typeface="+mn-cs"/>
            </a:rPr>
            <a:t>The</a:t>
          </a:r>
          <a:r>
            <a:rPr lang="en-GB" sz="1400" b="0" i="0" u="none" strike="noStrike" baseline="0">
              <a:solidFill>
                <a:schemeClr val="bg1"/>
              </a:solidFill>
              <a:effectLst/>
              <a:latin typeface="+mn-lt"/>
              <a:ea typeface="+mn-ea"/>
              <a:cs typeface="+mn-cs"/>
            </a:rPr>
            <a:t> tool</a:t>
          </a:r>
          <a:r>
            <a:rPr lang="en-GB" sz="1400" b="0" i="0" u="none" strike="noStrike">
              <a:solidFill>
                <a:schemeClr val="bg1"/>
              </a:solidFill>
              <a:effectLst/>
              <a:latin typeface="+mn-lt"/>
              <a:ea typeface="+mn-ea"/>
              <a:cs typeface="+mn-cs"/>
            </a:rPr>
            <a:t> performs a simplified likelihood analysis that considers the probability of experiencing the most severe hazard in the project location. </a:t>
          </a:r>
          <a:r>
            <a:rPr lang="en-GB" sz="1400" b="0" i="0" u="none" strike="noStrike">
              <a:solidFill>
                <a:schemeClr val="dk1"/>
              </a:solidFill>
              <a:effectLst/>
              <a:latin typeface="+mn-lt"/>
              <a:ea typeface="+mn-ea"/>
              <a:cs typeface="+mn-cs"/>
            </a:rPr>
            <a:t>.</a:t>
          </a:r>
          <a:r>
            <a:rPr lang="en-GB" sz="1400" b="0" i="0" u="none" strike="noStrike">
              <a:solidFill>
                <a:schemeClr val="bg1"/>
              </a:solidFill>
              <a:effectLst/>
              <a:latin typeface="+mn-lt"/>
              <a:ea typeface="+mn-ea"/>
              <a:cs typeface="+mn-cs"/>
            </a:rPr>
            <a:t>It uses an indicator-based approach for the characterisation of potential climate hazards and risks, that is simple albeit subjective. It relies on empirical evidence and hence can be applied by non-climate experts. It does not however entail the robustness of a quantitative risk analysis which evaluates losses on exposed elements using probabilistic metrics.</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p>
        <a:p>
          <a:pPr marL="252000" indent="-252000" algn="l">
            <a:spcAft>
              <a:spcPts val="600"/>
            </a:spcAft>
            <a:buSzPct val="150000"/>
            <a:buFontTx/>
            <a:buBlip>
              <a:blip xmlns:r="http://schemas.openxmlformats.org/officeDocument/2006/relationships" r:embed="rId2"/>
            </a:buBlip>
          </a:pPr>
          <a:r>
            <a:rPr lang="en-US" sz="1400" b="0" i="0" u="none" strike="noStrike" baseline="0">
              <a:solidFill>
                <a:schemeClr val="bg1"/>
              </a:solidFill>
              <a:latin typeface="+mn-lt"/>
              <a:ea typeface="+mn-ea"/>
              <a:cs typeface="+mn-cs"/>
            </a:rPr>
            <a:t>The tool has been developed in MS Excel and it has not been tested in other spreadsheet applications so it might not work properly with other applications.</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r>
            <a:rPr lang="en-GB" sz="1100" b="0" i="0" u="none" strike="noStrike">
              <a:solidFill>
                <a:schemeClr val="dk1"/>
              </a:solidFill>
              <a:effectLst/>
              <a:latin typeface="+mn-lt"/>
              <a:ea typeface="+mn-ea"/>
              <a:cs typeface="+mn-cs"/>
            </a:rPr>
            <a:t> </a:t>
          </a:r>
          <a:r>
            <a:rPr lang="en-GB" sz="1400"/>
            <a:t> </a:t>
          </a:r>
          <a:endParaRPr lang="en-GB" sz="1400" b="0" i="0" u="none" strike="noStrike" baseline="0">
            <a:solidFill>
              <a:schemeClr val="bg1"/>
            </a:solidFill>
            <a:latin typeface="+mn-lt"/>
            <a:ea typeface="+mn-ea"/>
            <a:cs typeface="+mn-cs"/>
          </a:endParaRPr>
        </a:p>
        <a:p>
          <a:pPr marL="252000" indent="-252000" algn="l">
            <a:spcAft>
              <a:spcPts val="600"/>
            </a:spcAft>
            <a:buSzPct val="150000"/>
            <a:buFontTx/>
            <a:buBlip>
              <a:blip xmlns:r="http://schemas.openxmlformats.org/officeDocument/2006/relationships" r:embed="rId2"/>
            </a:buBlip>
          </a:pPr>
          <a:endParaRPr lang="en-US" sz="1100" b="0" i="0" u="none" strike="noStrike" baseline="0">
            <a:solidFill>
              <a:schemeClr val="bg1"/>
            </a:solidFill>
            <a:latin typeface="+mn-lt"/>
            <a:ea typeface="+mn-ea"/>
            <a:cs typeface="+mn-cs"/>
          </a:endParaRPr>
        </a:p>
      </xdr:txBody>
    </xdr:sp>
    <xdr:clientData/>
  </xdr:twoCellAnchor>
  <xdr:twoCellAnchor editAs="oneCell">
    <xdr:from>
      <xdr:col>12</xdr:col>
      <xdr:colOff>514350</xdr:colOff>
      <xdr:row>18</xdr:row>
      <xdr:rowOff>152400</xdr:rowOff>
    </xdr:from>
    <xdr:to>
      <xdr:col>22</xdr:col>
      <xdr:colOff>143674</xdr:colOff>
      <xdr:row>29</xdr:row>
      <xdr:rowOff>9798</xdr:rowOff>
    </xdr:to>
    <xdr:pic>
      <xdr:nvPicPr>
        <xdr:cNvPr id="5" name="Picture 4">
          <a:extLst>
            <a:ext uri="{FF2B5EF4-FFF2-40B4-BE49-F238E27FC236}">
              <a16:creationId xmlns:a16="http://schemas.microsoft.com/office/drawing/2014/main" id="{0D3BC808-A03E-6D53-4D64-4E7356C34192}"/>
            </a:ext>
          </a:extLst>
        </xdr:cNvPr>
        <xdr:cNvPicPr>
          <a:picLocks noChangeAspect="1"/>
        </xdr:cNvPicPr>
      </xdr:nvPicPr>
      <xdr:blipFill>
        <a:blip xmlns:r="http://schemas.openxmlformats.org/officeDocument/2006/relationships" r:embed="rId3"/>
        <a:stretch>
          <a:fillRect/>
        </a:stretch>
      </xdr:blipFill>
      <xdr:spPr>
        <a:xfrm>
          <a:off x="7829550" y="3581400"/>
          <a:ext cx="5725324" cy="1952898"/>
        </a:xfrm>
        <a:prstGeom prst="rect">
          <a:avLst/>
        </a:prstGeom>
      </xdr:spPr>
    </xdr:pic>
    <xdr:clientData/>
  </xdr:twoCellAnchor>
  <xdr:twoCellAnchor>
    <xdr:from>
      <xdr:col>12</xdr:col>
      <xdr:colOff>609599</xdr:colOff>
      <xdr:row>4</xdr:row>
      <xdr:rowOff>28575</xdr:rowOff>
    </xdr:from>
    <xdr:to>
      <xdr:col>22</xdr:col>
      <xdr:colOff>295275</xdr:colOff>
      <xdr:row>29</xdr:row>
      <xdr:rowOff>114300</xdr:rowOff>
    </xdr:to>
    <xdr:sp macro="" textlink="">
      <xdr:nvSpPr>
        <xdr:cNvPr id="7" name="Rectangle 6">
          <a:extLst>
            <a:ext uri="{FF2B5EF4-FFF2-40B4-BE49-F238E27FC236}">
              <a16:creationId xmlns:a16="http://schemas.microsoft.com/office/drawing/2014/main" id="{845CB46B-202C-43DC-BC17-D86428546CD6}"/>
            </a:ext>
          </a:extLst>
        </xdr:cNvPr>
        <xdr:cNvSpPr/>
      </xdr:nvSpPr>
      <xdr:spPr>
        <a:xfrm>
          <a:off x="7924799" y="790575"/>
          <a:ext cx="5781676" cy="4848225"/>
        </a:xfrm>
        <a:prstGeom prst="rect">
          <a:avLst/>
        </a:prstGeom>
        <a:noFill/>
        <a:ln w="76200">
          <a:solidFill>
            <a:srgbClr val="93035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13</xdr:col>
      <xdr:colOff>95250</xdr:colOff>
      <xdr:row>4</xdr:row>
      <xdr:rowOff>144989</xdr:rowOff>
    </xdr:from>
    <xdr:to>
      <xdr:col>22</xdr:col>
      <xdr:colOff>152400</xdr:colOff>
      <xdr:row>18</xdr:row>
      <xdr:rowOff>19050</xdr:rowOff>
    </xdr:to>
    <xdr:sp macro="" textlink="">
      <xdr:nvSpPr>
        <xdr:cNvPr id="8" name="TextBox 7">
          <a:extLst>
            <a:ext uri="{FF2B5EF4-FFF2-40B4-BE49-F238E27FC236}">
              <a16:creationId xmlns:a16="http://schemas.microsoft.com/office/drawing/2014/main" id="{8C77D605-8D5C-45AD-9542-C994EE8EB331}"/>
            </a:ext>
          </a:extLst>
        </xdr:cNvPr>
        <xdr:cNvSpPr txBox="1"/>
      </xdr:nvSpPr>
      <xdr:spPr>
        <a:xfrm>
          <a:off x="8020050" y="906989"/>
          <a:ext cx="5543550" cy="25410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a:solidFill>
                <a:schemeClr val="bg1"/>
              </a:solidFill>
              <a:effectLst/>
              <a:latin typeface="Roboto" panose="02000000000000000000" pitchFamily="2" charset="0"/>
              <a:ea typeface="Roboto" panose="02000000000000000000" pitchFamily="2" charset="0"/>
              <a:cs typeface="Roboto" panose="02000000000000000000" pitchFamily="2" charset="0"/>
            </a:rPr>
            <a:t>DEFINITION OF SMALL-SCALE PROJECTS</a:t>
          </a:r>
        </a:p>
        <a:p>
          <a:pPr marL="0" marR="0" lvl="0" indent="0" defTabSz="914400" rtl="0" eaLnBrk="1" fontAlgn="auto" latinLnBrk="0" hangingPunct="1">
            <a:lnSpc>
              <a:spcPct val="100000"/>
            </a:lnSpc>
            <a:spcBef>
              <a:spcPts val="0"/>
            </a:spcBef>
            <a:spcAft>
              <a:spcPts val="0"/>
            </a:spcAft>
            <a:buClrTx/>
            <a:buSzTx/>
            <a:buFontTx/>
            <a:buNone/>
            <a:tabLst/>
            <a:defRPr/>
          </a:pPr>
          <a:endParaRPr lang="en-US" sz="1400">
            <a:solidFill>
              <a:schemeClr val="bg1"/>
            </a:solidFill>
            <a:effectLst/>
            <a:latin typeface="+mn-lt"/>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r>
            <a:rPr lang="en-US" sz="1400">
              <a:solidFill>
                <a:schemeClr val="bg1"/>
              </a:solidFill>
              <a:effectLst/>
              <a:latin typeface="+mn-lt"/>
              <a:ea typeface="+mn-ea"/>
              <a:cs typeface="+mn-cs"/>
            </a:rPr>
            <a:t>The definition of small-scale projects </a:t>
          </a:r>
          <a:r>
            <a:rPr lang="en-GB" sz="1400">
              <a:solidFill>
                <a:schemeClr val="bg1"/>
              </a:solidFill>
              <a:effectLst/>
              <a:latin typeface="+mn-lt"/>
              <a:ea typeface="+mn-ea"/>
              <a:cs typeface="+mn-cs"/>
            </a:rPr>
            <a:t>is</a:t>
          </a:r>
          <a:r>
            <a:rPr lang="en-US" sz="1400">
              <a:solidFill>
                <a:schemeClr val="bg1"/>
              </a:solidFill>
              <a:effectLst/>
              <a:latin typeface="+mn-lt"/>
              <a:ea typeface="+mn-ea"/>
              <a:cs typeface="+mn-cs"/>
            </a:rPr>
            <a:t> subject to variations based on </a:t>
          </a:r>
          <a:r>
            <a:rPr lang="en-US" sz="1400" b="1">
              <a:solidFill>
                <a:schemeClr val="bg1"/>
              </a:solidFill>
              <a:effectLst/>
              <a:latin typeface="+mn-lt"/>
              <a:ea typeface="+mn-ea"/>
              <a:cs typeface="+mn-cs"/>
            </a:rPr>
            <a:t>country-specific context and regulation </a:t>
          </a:r>
          <a:r>
            <a:rPr lang="en-US" sz="1400" b="0">
              <a:solidFill>
                <a:schemeClr val="bg1"/>
              </a:solidFill>
              <a:effectLst/>
              <a:latin typeface="+mn-lt"/>
              <a:ea typeface="+mn-ea"/>
              <a:cs typeface="+mn-cs"/>
            </a:rPr>
            <a:t>and should be defined by the National Managing Authorities.</a:t>
          </a:r>
        </a:p>
        <a:p>
          <a:pPr marL="0" marR="0" lvl="0" indent="0" defTabSz="914400" rtl="0" eaLnBrk="1" fontAlgn="auto" latinLnBrk="0" hangingPunct="1">
            <a:lnSpc>
              <a:spcPct val="100000"/>
            </a:lnSpc>
            <a:spcBef>
              <a:spcPts val="0"/>
            </a:spcBef>
            <a:spcAft>
              <a:spcPts val="0"/>
            </a:spcAft>
            <a:buClrTx/>
            <a:buSzTx/>
            <a:buFontTx/>
            <a:buNone/>
            <a:tabLst/>
            <a:defRPr/>
          </a:pPr>
          <a:endParaRPr lang="en-US" sz="1400" b="0">
            <a:solidFill>
              <a:schemeClr val="bg1"/>
            </a:solidFill>
            <a:effectLst/>
            <a:latin typeface="+mn-lt"/>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r>
            <a:rPr lang="en-US" sz="1400" b="0">
              <a:solidFill>
                <a:schemeClr val="bg1"/>
              </a:solidFill>
              <a:effectLst/>
              <a:latin typeface="+mn-lt"/>
              <a:ea typeface="+mn-ea"/>
              <a:cs typeface="+mn-cs"/>
            </a:rPr>
            <a:t>JASPERS recommendation for small water, wastewater</a:t>
          </a:r>
          <a:r>
            <a:rPr lang="en-US" sz="1400" b="0" baseline="0">
              <a:solidFill>
                <a:schemeClr val="bg1"/>
              </a:solidFill>
              <a:effectLst/>
              <a:latin typeface="+mn-lt"/>
              <a:ea typeface="+mn-ea"/>
              <a:cs typeface="+mn-cs"/>
            </a:rPr>
            <a:t> and irrigation projects that could use this Excel tool is provided below. For larger projects a climate resilience assessment following the methodology in the EC "Technical guidance on the climate proofing of infrastructure in the period 2021-2027" is recommended.</a:t>
          </a:r>
          <a:endParaRPr lang="en-US" sz="1400" b="0">
            <a:solidFill>
              <a:schemeClr val="bg1"/>
            </a:solidFill>
            <a:effectLst/>
            <a:latin typeface="+mn-lt"/>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endParaRPr lang="en-US" sz="1400" b="0">
            <a:solidFill>
              <a:schemeClr val="bg1"/>
            </a:solidFill>
            <a:effectLst/>
            <a:latin typeface="+mn-lt"/>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endParaRPr lang="en-US" sz="1400" b="0">
            <a:solidFill>
              <a:schemeClr val="bg1"/>
            </a:solidFill>
            <a:effectLst/>
            <a:latin typeface="+mn-lt"/>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endParaRPr lang="en-US" sz="1400" b="0">
            <a:solidFill>
              <a:schemeClr val="bg1"/>
            </a:solidFill>
            <a:effectLst/>
            <a:latin typeface="+mn-lt"/>
            <a:ea typeface="+mn-ea"/>
            <a:cs typeface="+mn-cs"/>
          </a:endParaRPr>
        </a:p>
        <a:p>
          <a:endParaRPr lang="en-GB" sz="1100">
            <a:solidFill>
              <a:schemeClr val="bg1"/>
            </a:solidFill>
          </a:endParaRP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4</xdr:col>
      <xdr:colOff>390525</xdr:colOff>
      <xdr:row>4</xdr:row>
      <xdr:rowOff>28575</xdr:rowOff>
    </xdr:from>
    <xdr:ext cx="184731" cy="264560"/>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2943225" y="790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2</xdr:col>
      <xdr:colOff>45357</xdr:colOff>
      <xdr:row>1</xdr:row>
      <xdr:rowOff>115957</xdr:rowOff>
    </xdr:from>
    <xdr:to>
      <xdr:col>18</xdr:col>
      <xdr:colOff>381000</xdr:colOff>
      <xdr:row>3</xdr:row>
      <xdr:rowOff>145143</xdr:rowOff>
    </xdr:to>
    <xdr:sp macro="" textlink="">
      <xdr:nvSpPr>
        <xdr:cNvPr id="4507" name="TextBox 2">
          <a:extLst>
            <a:ext uri="{FF2B5EF4-FFF2-40B4-BE49-F238E27FC236}">
              <a16:creationId xmlns:a16="http://schemas.microsoft.com/office/drawing/2014/main" id="{00000000-0008-0000-0000-0000D1000000}"/>
            </a:ext>
          </a:extLst>
        </xdr:cNvPr>
        <xdr:cNvSpPr txBox="1"/>
      </xdr:nvSpPr>
      <xdr:spPr>
        <a:xfrm>
          <a:off x="1333500" y="297386"/>
          <a:ext cx="10640786" cy="392043"/>
        </a:xfrm>
        <a:prstGeom prst="rect">
          <a:avLst/>
        </a:prstGeom>
        <a:solidFill>
          <a:srgbClr val="930352"/>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HOW TO USE THE CLIMATE-PROOFING TOOL</a:t>
          </a:r>
          <a:endParaRPr lang="en-US" sz="1600" b="1">
            <a:solidFill>
              <a:schemeClr val="bg1"/>
            </a:solidFill>
            <a:latin typeface="Roboto" panose="02000000000000000000" pitchFamily="2" charset="0"/>
            <a:ea typeface="Roboto" panose="02000000000000000000" pitchFamily="2" charset="0"/>
            <a:cs typeface="Roboto" panose="02000000000000000000" pitchFamily="2" charset="0"/>
          </a:endParaRPr>
        </a:p>
      </xdr:txBody>
    </xdr:sp>
    <xdr:clientData/>
  </xdr:twoCellAnchor>
  <xdr:twoCellAnchor>
    <xdr:from>
      <xdr:col>2</xdr:col>
      <xdr:colOff>28575</xdr:colOff>
      <xdr:row>5</xdr:row>
      <xdr:rowOff>79691</xdr:rowOff>
    </xdr:from>
    <xdr:to>
      <xdr:col>2</xdr:col>
      <xdr:colOff>561975</xdr:colOff>
      <xdr:row>8</xdr:row>
      <xdr:rowOff>53160</xdr:rowOff>
    </xdr:to>
    <xdr:grpSp>
      <xdr:nvGrpSpPr>
        <xdr:cNvPr id="4493" name="Group 6">
          <a:extLst>
            <a:ext uri="{FF2B5EF4-FFF2-40B4-BE49-F238E27FC236}">
              <a16:creationId xmlns:a16="http://schemas.microsoft.com/office/drawing/2014/main" id="{00000000-0008-0000-0000-000007000000}"/>
            </a:ext>
          </a:extLst>
        </xdr:cNvPr>
        <xdr:cNvGrpSpPr/>
      </xdr:nvGrpSpPr>
      <xdr:grpSpPr>
        <a:xfrm>
          <a:off x="1243013" y="1032191"/>
          <a:ext cx="533400" cy="544969"/>
          <a:chOff x="1238250" y="942975"/>
          <a:chExt cx="533400" cy="533400"/>
        </a:xfrm>
      </xdr:grpSpPr>
      <xdr:sp macro="" textlink="">
        <xdr:nvSpPr>
          <xdr:cNvPr id="4494" name="Rectangle: Rounded Corners 3">
            <a:extLst>
              <a:ext uri="{FF2B5EF4-FFF2-40B4-BE49-F238E27FC236}">
                <a16:creationId xmlns:a16="http://schemas.microsoft.com/office/drawing/2014/main" id="{00000000-0008-0000-0000-000004000000}"/>
              </a:ext>
            </a:extLst>
          </xdr:cNvPr>
          <xdr:cNvSpPr/>
        </xdr:nvSpPr>
        <xdr:spPr>
          <a:xfrm>
            <a:off x="1238250" y="942975"/>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4495" name="Graphic 5" descr="Head with gears with solid fill">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1309688" y="1014413"/>
            <a:ext cx="390525" cy="390525"/>
          </a:xfrm>
          <a:prstGeom prst="rect">
            <a:avLst/>
          </a:prstGeom>
        </xdr:spPr>
      </xdr:pic>
    </xdr:grpSp>
    <xdr:clientData/>
  </xdr:twoCellAnchor>
  <xdr:twoCellAnchor>
    <xdr:from>
      <xdr:col>3</xdr:col>
      <xdr:colOff>261470</xdr:colOff>
      <xdr:row>5</xdr:row>
      <xdr:rowOff>2131</xdr:rowOff>
    </xdr:from>
    <xdr:to>
      <xdr:col>8</xdr:col>
      <xdr:colOff>1574</xdr:colOff>
      <xdr:row>7</xdr:row>
      <xdr:rowOff>2131</xdr:rowOff>
    </xdr:to>
    <xdr:sp macro="" textlink="">
      <xdr:nvSpPr>
        <xdr:cNvPr id="4492" name="TextBox 7">
          <a:extLst>
            <a:ext uri="{FF2B5EF4-FFF2-40B4-BE49-F238E27FC236}">
              <a16:creationId xmlns:a16="http://schemas.microsoft.com/office/drawing/2014/main" id="{00000000-0008-0000-0000-000008000000}"/>
            </a:ext>
          </a:extLst>
        </xdr:cNvPr>
        <xdr:cNvSpPr txBox="1"/>
      </xdr:nvSpPr>
      <xdr:spPr>
        <a:xfrm>
          <a:off x="2098434" y="954631"/>
          <a:ext cx="2801711" cy="3810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400" b="1"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GETTING STARTED</a:t>
          </a:r>
          <a:endParaRPr lang="en-US" sz="1400" b="1">
            <a:solidFill>
              <a:schemeClr val="bg1"/>
            </a:solidFill>
            <a:latin typeface="Roboto" panose="02000000000000000000" pitchFamily="2" charset="0"/>
            <a:ea typeface="Roboto" panose="02000000000000000000" pitchFamily="2" charset="0"/>
            <a:cs typeface="Roboto" panose="02000000000000000000" pitchFamily="2" charset="0"/>
          </a:endParaRPr>
        </a:p>
      </xdr:txBody>
    </xdr:sp>
    <xdr:clientData/>
  </xdr:twoCellAnchor>
  <xdr:twoCellAnchor>
    <xdr:from>
      <xdr:col>3</xdr:col>
      <xdr:colOff>261469</xdr:colOff>
      <xdr:row>6</xdr:row>
      <xdr:rowOff>173954</xdr:rowOff>
    </xdr:from>
    <xdr:to>
      <xdr:col>18</xdr:col>
      <xdr:colOff>136071</xdr:colOff>
      <xdr:row>13</xdr:row>
      <xdr:rowOff>54430</xdr:rowOff>
    </xdr:to>
    <xdr:sp macro="" textlink="">
      <xdr:nvSpPr>
        <xdr:cNvPr id="4505" name="TextBox 8">
          <a:extLst>
            <a:ext uri="{FF2B5EF4-FFF2-40B4-BE49-F238E27FC236}">
              <a16:creationId xmlns:a16="http://schemas.microsoft.com/office/drawing/2014/main" id="{00000000-0008-0000-0000-000009000000}"/>
            </a:ext>
          </a:extLst>
        </xdr:cNvPr>
        <xdr:cNvSpPr txBox="1"/>
      </xdr:nvSpPr>
      <xdr:spPr>
        <a:xfrm>
          <a:off x="2193683" y="1262525"/>
          <a:ext cx="9535674" cy="1150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252000" indent="-252000" algn="l">
            <a:spcAft>
              <a:spcPts val="600"/>
            </a:spcAft>
            <a:buSzPct val="150000"/>
            <a:buFontTx/>
            <a:buBlip>
              <a:blip xmlns:r="http://schemas.openxmlformats.org/officeDocument/2006/relationships" r:embed="rId3"/>
            </a:buBlip>
          </a:pPr>
          <a:r>
            <a:rPr lang="en-US" sz="1200" b="0"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Before starting the climate-proofing exercise go through the </a:t>
          </a:r>
          <a:r>
            <a:rPr lang="en-US" sz="1200" b="1"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technical documentation of the project</a:t>
          </a:r>
          <a:r>
            <a:rPr lang="en-US" sz="1200" b="0"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 What are the key functions of the project? Which assets are involved in the various processes? </a:t>
          </a:r>
          <a:r>
            <a:rPr lang="en-US" sz="1200" b="0" i="0" baseline="0">
              <a:solidFill>
                <a:schemeClr val="bg1"/>
              </a:solidFill>
              <a:effectLst/>
              <a:latin typeface="Roboto" panose="02000000000000000000" pitchFamily="2" charset="0"/>
              <a:ea typeface="Roboto" panose="02000000000000000000" pitchFamily="2" charset="0"/>
              <a:cs typeface="Roboto" panose="02000000000000000000" pitchFamily="2" charset="0"/>
            </a:rPr>
            <a:t>Which technical specifications have been incorporated  in their design? </a:t>
          </a:r>
        </a:p>
        <a:p>
          <a:pPr marL="252000" marR="0" lvl="0" indent="-252000" algn="l" defTabSz="914400" eaLnBrk="1" fontAlgn="auto" latinLnBrk="0" hangingPunct="1">
            <a:lnSpc>
              <a:spcPct val="100000"/>
            </a:lnSpc>
            <a:spcBef>
              <a:spcPts val="0"/>
            </a:spcBef>
            <a:spcAft>
              <a:spcPts val="600"/>
            </a:spcAft>
            <a:buClrTx/>
            <a:buSzPct val="150000"/>
            <a:buFontTx/>
            <a:buBlip>
              <a:blip xmlns:r="http://schemas.openxmlformats.org/officeDocument/2006/relationships" r:embed="rId3"/>
            </a:buBlip>
            <a:tabLst/>
            <a:defRPr/>
          </a:pPr>
          <a:r>
            <a:rPr lang="en-US" sz="1200" b="1" i="0" baseline="0">
              <a:solidFill>
                <a:schemeClr val="bg1"/>
              </a:solidFill>
              <a:effectLst/>
              <a:latin typeface="Roboto" panose="02000000000000000000" pitchFamily="2" charset="0"/>
              <a:ea typeface="Roboto" panose="02000000000000000000" pitchFamily="2" charset="0"/>
              <a:cs typeface="Roboto" panose="02000000000000000000" pitchFamily="2" charset="0"/>
            </a:rPr>
            <a:t>Make a list of all processes and assets.  </a:t>
          </a:r>
          <a:r>
            <a:rPr lang="en-US" sz="1200" b="0" i="0" u="none" strike="noStrike" baseline="0">
              <a:solidFill>
                <a:schemeClr val="bg1"/>
              </a:solidFill>
              <a:effectLst/>
              <a:latin typeface="Roboto" panose="02000000000000000000" pitchFamily="2" charset="0"/>
              <a:ea typeface="Roboto" panose="02000000000000000000" pitchFamily="2" charset="0"/>
              <a:cs typeface="Roboto" panose="02000000000000000000" pitchFamily="2" charset="0"/>
            </a:rPr>
            <a:t>How does the different components interact with each other (input - output) and how do they interact with the external environ</a:t>
          </a:r>
          <a:r>
            <a:rPr lang="en-001" sz="1200" b="0" i="0" u="none" strike="noStrike" baseline="0">
              <a:solidFill>
                <a:schemeClr val="bg1"/>
              </a:solidFill>
              <a:effectLst/>
              <a:latin typeface="Roboto" panose="02000000000000000000" pitchFamily="2" charset="0"/>
              <a:ea typeface="Roboto" panose="02000000000000000000" pitchFamily="2" charset="0"/>
              <a:cs typeface="Roboto" panose="02000000000000000000" pitchFamily="2" charset="0"/>
            </a:rPr>
            <a:t>m</a:t>
          </a:r>
          <a:r>
            <a:rPr lang="en-US" sz="1200" b="0" i="0" u="none" strike="noStrike" baseline="0">
              <a:solidFill>
                <a:schemeClr val="bg1"/>
              </a:solidFill>
              <a:effectLst/>
              <a:latin typeface="Roboto" panose="02000000000000000000" pitchFamily="2" charset="0"/>
              <a:ea typeface="Roboto" panose="02000000000000000000" pitchFamily="2" charset="0"/>
              <a:cs typeface="Roboto" panose="02000000000000000000" pitchFamily="2" charset="0"/>
            </a:rPr>
            <a:t>ent? How reliant is the project to other infrastructure systems (i.e., power and transport network) for performing its function?</a:t>
          </a:r>
          <a:endParaRPr lang="en-US" sz="1200" b="0"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endParaRPr>
        </a:p>
      </xdr:txBody>
    </xdr:sp>
    <xdr:clientData/>
  </xdr:twoCellAnchor>
  <xdr:twoCellAnchor>
    <xdr:from>
      <xdr:col>2</xdr:col>
      <xdr:colOff>28575</xdr:colOff>
      <xdr:row>17</xdr:row>
      <xdr:rowOff>32525</xdr:rowOff>
    </xdr:from>
    <xdr:to>
      <xdr:col>2</xdr:col>
      <xdr:colOff>561975</xdr:colOff>
      <xdr:row>20</xdr:row>
      <xdr:rowOff>571</xdr:rowOff>
    </xdr:to>
    <xdr:grpSp>
      <xdr:nvGrpSpPr>
        <xdr:cNvPr id="4496" name="Group 9">
          <a:hlinkClick xmlns:r="http://schemas.openxmlformats.org/officeDocument/2006/relationships" r:id="rId4"/>
          <a:extLst>
            <a:ext uri="{FF2B5EF4-FFF2-40B4-BE49-F238E27FC236}">
              <a16:creationId xmlns:a16="http://schemas.microsoft.com/office/drawing/2014/main" id="{00000000-0008-0000-0000-00000A000000}"/>
            </a:ext>
          </a:extLst>
        </xdr:cNvPr>
        <xdr:cNvGrpSpPr/>
      </xdr:nvGrpSpPr>
      <xdr:grpSpPr>
        <a:xfrm>
          <a:off x="1243013" y="3271025"/>
          <a:ext cx="533400" cy="539546"/>
          <a:chOff x="1238250" y="942975"/>
          <a:chExt cx="533400" cy="533400"/>
        </a:xfrm>
      </xdr:grpSpPr>
      <xdr:sp macro="" textlink="">
        <xdr:nvSpPr>
          <xdr:cNvPr id="4497" name="Rectangle: Rounded Corners 10">
            <a:extLst>
              <a:ext uri="{FF2B5EF4-FFF2-40B4-BE49-F238E27FC236}">
                <a16:creationId xmlns:a16="http://schemas.microsoft.com/office/drawing/2014/main" id="{00000000-0008-0000-0000-00000B000000}"/>
              </a:ext>
            </a:extLst>
          </xdr:cNvPr>
          <xdr:cNvSpPr/>
        </xdr:nvSpPr>
        <xdr:spPr>
          <a:xfrm>
            <a:off x="1238250" y="942975"/>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4498" name="Graphic 11" descr="Bar graph with upward trend outline">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 uri="{96DAC541-7B7A-43D3-8B79-37D633B846F1}">
                <asvg:svgBlip xmlns:asvg="http://schemas.microsoft.com/office/drawing/2016/SVG/main" r:embed="rId6"/>
              </a:ext>
            </a:extLst>
          </a:blip>
          <a:srcRect/>
          <a:stretch/>
        </xdr:blipFill>
        <xdr:spPr>
          <a:xfrm>
            <a:off x="1309688" y="1014413"/>
            <a:ext cx="390525" cy="390525"/>
          </a:xfrm>
          <a:prstGeom prst="rect">
            <a:avLst/>
          </a:prstGeom>
        </xdr:spPr>
      </xdr:pic>
    </xdr:grpSp>
    <xdr:clientData/>
  </xdr:twoCellAnchor>
  <xdr:twoCellAnchor>
    <xdr:from>
      <xdr:col>3</xdr:col>
      <xdr:colOff>352185</xdr:colOff>
      <xdr:row>14</xdr:row>
      <xdr:rowOff>48026</xdr:rowOff>
    </xdr:from>
    <xdr:to>
      <xdr:col>8</xdr:col>
      <xdr:colOff>92289</xdr:colOff>
      <xdr:row>16</xdr:row>
      <xdr:rowOff>48025</xdr:rowOff>
    </xdr:to>
    <xdr:sp macro="" textlink="">
      <xdr:nvSpPr>
        <xdr:cNvPr id="4490" name="TextBox 12">
          <a:extLst>
            <a:ext uri="{FF2B5EF4-FFF2-40B4-BE49-F238E27FC236}">
              <a16:creationId xmlns:a16="http://schemas.microsoft.com/office/drawing/2014/main" id="{00000000-0008-0000-0000-00000D000000}"/>
            </a:ext>
          </a:extLst>
        </xdr:cNvPr>
        <xdr:cNvSpPr txBox="1"/>
      </xdr:nvSpPr>
      <xdr:spPr>
        <a:xfrm>
          <a:off x="2284399" y="2588026"/>
          <a:ext cx="2960461" cy="3628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400" b="1"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ANALYSIS</a:t>
          </a:r>
          <a:endParaRPr lang="en-US" sz="1400" b="1">
            <a:solidFill>
              <a:schemeClr val="bg1"/>
            </a:solidFill>
            <a:latin typeface="Roboto" panose="02000000000000000000" pitchFamily="2" charset="0"/>
            <a:ea typeface="Roboto" panose="02000000000000000000" pitchFamily="2" charset="0"/>
            <a:cs typeface="Roboto" panose="02000000000000000000" pitchFamily="2" charset="0"/>
          </a:endParaRPr>
        </a:p>
      </xdr:txBody>
    </xdr:sp>
    <xdr:clientData/>
  </xdr:twoCellAnchor>
  <xdr:twoCellAnchor>
    <xdr:from>
      <xdr:col>3</xdr:col>
      <xdr:colOff>288683</xdr:colOff>
      <xdr:row>16</xdr:row>
      <xdr:rowOff>128173</xdr:rowOff>
    </xdr:from>
    <xdr:to>
      <xdr:col>18</xdr:col>
      <xdr:colOff>263070</xdr:colOff>
      <xdr:row>30</xdr:row>
      <xdr:rowOff>54428</xdr:rowOff>
    </xdr:to>
    <xdr:sp macro="" textlink="">
      <xdr:nvSpPr>
        <xdr:cNvPr id="4506" name="TextBox 13">
          <a:extLst>
            <a:ext uri="{FF2B5EF4-FFF2-40B4-BE49-F238E27FC236}">
              <a16:creationId xmlns:a16="http://schemas.microsoft.com/office/drawing/2014/main" id="{00000000-0008-0000-0000-00000E000000}"/>
            </a:ext>
          </a:extLst>
        </xdr:cNvPr>
        <xdr:cNvSpPr txBox="1"/>
      </xdr:nvSpPr>
      <xdr:spPr>
        <a:xfrm>
          <a:off x="2220897" y="3031030"/>
          <a:ext cx="9635459" cy="24662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252000" indent="-252000">
            <a:spcAft>
              <a:spcPts val="600"/>
            </a:spcAft>
            <a:buSzPct val="150000"/>
            <a:buFontTx/>
            <a:buBlip>
              <a:blip xmlns:r="http://schemas.openxmlformats.org/officeDocument/2006/relationships" r:embed="rId3"/>
            </a:buBlip>
          </a:pPr>
          <a:r>
            <a:rPr lang="en-US" sz="1200" b="0"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The analysis is performed in four cycles representing four broad classes of hazards as displayed in the sketch below. Each hazard class may include more than one hazards. </a:t>
          </a:r>
        </a:p>
        <a:p>
          <a:pPr marL="252000" indent="-252000">
            <a:spcAft>
              <a:spcPts val="600"/>
            </a:spcAft>
            <a:buSzPct val="150000"/>
            <a:buFontTx/>
            <a:buBlip>
              <a:blip xmlns:r="http://schemas.openxmlformats.org/officeDocument/2006/relationships" r:embed="rId3"/>
            </a:buBlip>
          </a:pPr>
          <a:r>
            <a:rPr lang="en-US" sz="1200" b="0"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The analysis flow is common to all hazards. It commences with the estimation of hazard exposure (Step 1), it continues with the assessment of sensitivities in Step 2  (discriminating between the various project assets and processes), followed by a preliminary risk assessment (Step 3) describing the risk level of the different project components to various hazards considered.  In Step 4 the user specifies adaptation measures for the most vulnerable project components and re-calculates the residual risk of the project  (meaning the climate risk after the implementation of the specified adaptation measures. </a:t>
          </a:r>
        </a:p>
        <a:p>
          <a:pPr marL="252000" indent="-252000">
            <a:spcAft>
              <a:spcPts val="600"/>
            </a:spcAft>
            <a:buSzPct val="150000"/>
            <a:buFontTx/>
            <a:buBlip>
              <a:blip xmlns:r="http://schemas.openxmlformats.org/officeDocument/2006/relationships" r:embed="rId3"/>
            </a:buBlip>
          </a:pPr>
          <a:r>
            <a:rPr lang="en-US" sz="1200" b="0"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The climate proofing assessment is completed when the residual risk is lower than a maximum acceptable risk level. Note that the characterization of "acceptable risk" may differ among the various components and processes. For critical/valuable processes/assets, this can be set to Low. For less critical asset/components a "Medium" acceptable risk may be also admissible. </a:t>
          </a:r>
        </a:p>
      </xdr:txBody>
    </xdr:sp>
    <xdr:clientData/>
  </xdr:twoCellAnchor>
  <xdr:twoCellAnchor>
    <xdr:from>
      <xdr:col>3</xdr:col>
      <xdr:colOff>261470</xdr:colOff>
      <xdr:row>45</xdr:row>
      <xdr:rowOff>97775</xdr:rowOff>
    </xdr:from>
    <xdr:to>
      <xdr:col>8</xdr:col>
      <xdr:colOff>1574</xdr:colOff>
      <xdr:row>47</xdr:row>
      <xdr:rowOff>97774</xdr:rowOff>
    </xdr:to>
    <xdr:sp macro="" textlink="">
      <xdr:nvSpPr>
        <xdr:cNvPr id="4487" name="TextBox 17">
          <a:extLst>
            <a:ext uri="{FF2B5EF4-FFF2-40B4-BE49-F238E27FC236}">
              <a16:creationId xmlns:a16="http://schemas.microsoft.com/office/drawing/2014/main" id="{00000000-0008-0000-0000-000012000000}"/>
            </a:ext>
          </a:extLst>
        </xdr:cNvPr>
        <xdr:cNvSpPr txBox="1"/>
      </xdr:nvSpPr>
      <xdr:spPr>
        <a:xfrm>
          <a:off x="2098434" y="8670275"/>
          <a:ext cx="2801711" cy="3809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400" b="1"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OUTPUT</a:t>
          </a:r>
          <a:endParaRPr lang="en-US" sz="1400" b="1">
            <a:solidFill>
              <a:schemeClr val="bg1"/>
            </a:solidFill>
            <a:latin typeface="Roboto" panose="02000000000000000000" pitchFamily="2" charset="0"/>
            <a:ea typeface="Roboto" panose="02000000000000000000" pitchFamily="2" charset="0"/>
            <a:cs typeface="Roboto" panose="02000000000000000000" pitchFamily="2" charset="0"/>
          </a:endParaRPr>
        </a:p>
      </xdr:txBody>
    </xdr:sp>
    <xdr:clientData/>
  </xdr:twoCellAnchor>
  <xdr:twoCellAnchor>
    <xdr:from>
      <xdr:col>3</xdr:col>
      <xdr:colOff>261470</xdr:colOff>
      <xdr:row>47</xdr:row>
      <xdr:rowOff>59673</xdr:rowOff>
    </xdr:from>
    <xdr:to>
      <xdr:col>15</xdr:col>
      <xdr:colOff>51815</xdr:colOff>
      <xdr:row>51</xdr:row>
      <xdr:rowOff>0</xdr:rowOff>
    </xdr:to>
    <xdr:sp macro="" textlink="">
      <xdr:nvSpPr>
        <xdr:cNvPr id="4488" name="TextBox 18">
          <a:extLst>
            <a:ext uri="{FF2B5EF4-FFF2-40B4-BE49-F238E27FC236}">
              <a16:creationId xmlns:a16="http://schemas.microsoft.com/office/drawing/2014/main" id="{00000000-0008-0000-0000-000013000000}"/>
            </a:ext>
          </a:extLst>
        </xdr:cNvPr>
        <xdr:cNvSpPr txBox="1"/>
      </xdr:nvSpPr>
      <xdr:spPr>
        <a:xfrm>
          <a:off x="2098434" y="9013173"/>
          <a:ext cx="7138202" cy="7023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252000" indent="-252000">
            <a:spcAft>
              <a:spcPts val="600"/>
            </a:spcAft>
            <a:buSzPct val="150000"/>
            <a:buFontTx/>
            <a:buBlip>
              <a:blip xmlns:r="http://schemas.openxmlformats.org/officeDocument/2006/relationships" r:embed="rId3"/>
            </a:buBlip>
          </a:pPr>
          <a:r>
            <a:rPr lang="en-US" sz="1200" b="0"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A climate risk overview of the project  (before and after the implementation of adaptation measures).</a:t>
          </a:r>
        </a:p>
        <a:p>
          <a:pPr marL="252000" indent="-252000">
            <a:spcAft>
              <a:spcPts val="600"/>
            </a:spcAft>
            <a:buSzPct val="150000"/>
            <a:buFontTx/>
            <a:buBlip>
              <a:blip xmlns:r="http://schemas.openxmlformats.org/officeDocument/2006/relationships" r:embed="rId3"/>
            </a:buBlip>
          </a:pPr>
          <a:r>
            <a:rPr lang="en-US" sz="1200" b="0"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A list of suitable adaptation measures for the various hazards considered. </a:t>
          </a:r>
          <a:endParaRPr lang="en-US" sz="1200" b="1">
            <a:solidFill>
              <a:schemeClr val="bg1"/>
            </a:solidFill>
            <a:latin typeface="Roboto" panose="02000000000000000000" pitchFamily="2" charset="0"/>
            <a:ea typeface="Roboto" panose="02000000000000000000" pitchFamily="2" charset="0"/>
            <a:cs typeface="Roboto" panose="02000000000000000000" pitchFamily="2" charset="0"/>
          </a:endParaRPr>
        </a:p>
      </xdr:txBody>
    </xdr:sp>
    <xdr:clientData/>
  </xdr:twoCellAnchor>
  <xdr:twoCellAnchor>
    <xdr:from>
      <xdr:col>2</xdr:col>
      <xdr:colOff>28575</xdr:colOff>
      <xdr:row>45</xdr:row>
      <xdr:rowOff>156562</xdr:rowOff>
    </xdr:from>
    <xdr:to>
      <xdr:col>2</xdr:col>
      <xdr:colOff>561975</xdr:colOff>
      <xdr:row>48</xdr:row>
      <xdr:rowOff>112316</xdr:rowOff>
    </xdr:to>
    <xdr:grpSp>
      <xdr:nvGrpSpPr>
        <xdr:cNvPr id="4499" name="Group 19">
          <a:hlinkClick xmlns:r="http://schemas.openxmlformats.org/officeDocument/2006/relationships" r:id="rId7"/>
          <a:extLst>
            <a:ext uri="{FF2B5EF4-FFF2-40B4-BE49-F238E27FC236}">
              <a16:creationId xmlns:a16="http://schemas.microsoft.com/office/drawing/2014/main" id="{00000000-0008-0000-0000-0000190D0000}"/>
            </a:ext>
          </a:extLst>
        </xdr:cNvPr>
        <xdr:cNvGrpSpPr/>
      </xdr:nvGrpSpPr>
      <xdr:grpSpPr>
        <a:xfrm>
          <a:off x="1243013" y="8729062"/>
          <a:ext cx="533400" cy="527254"/>
          <a:chOff x="1238250" y="942975"/>
          <a:chExt cx="533400" cy="533400"/>
        </a:xfrm>
      </xdr:grpSpPr>
      <xdr:sp macro="" textlink="">
        <xdr:nvSpPr>
          <xdr:cNvPr id="4500" name="Rectangle: Rounded Corners 20">
            <a:extLst>
              <a:ext uri="{FF2B5EF4-FFF2-40B4-BE49-F238E27FC236}">
                <a16:creationId xmlns:a16="http://schemas.microsoft.com/office/drawing/2014/main" id="{00000000-0008-0000-0000-00001A0D0000}"/>
              </a:ext>
            </a:extLst>
          </xdr:cNvPr>
          <xdr:cNvSpPr/>
        </xdr:nvSpPr>
        <xdr:spPr>
          <a:xfrm>
            <a:off x="1238250" y="942975"/>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4501" name="Graphic 21" descr="Bullseye with solid fill">
            <a:extLst>
              <a:ext uri="{FF2B5EF4-FFF2-40B4-BE49-F238E27FC236}">
                <a16:creationId xmlns:a16="http://schemas.microsoft.com/office/drawing/2014/main" id="{00000000-0008-0000-0000-00001B0D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 uri="{96DAC541-7B7A-43D3-8B79-37D633B846F1}">
                <asvg:svgBlip xmlns:asvg="http://schemas.microsoft.com/office/drawing/2016/SVG/main" r:embed="rId9"/>
              </a:ext>
            </a:extLst>
          </a:blip>
          <a:srcRect/>
          <a:stretch/>
        </xdr:blipFill>
        <xdr:spPr>
          <a:xfrm>
            <a:off x="1309688" y="1014413"/>
            <a:ext cx="390525" cy="390525"/>
          </a:xfrm>
          <a:prstGeom prst="rect">
            <a:avLst/>
          </a:prstGeom>
        </xdr:spPr>
      </xdr:pic>
    </xdr:grpSp>
    <xdr:clientData/>
  </xdr:twoCellAnchor>
  <xdr:twoCellAnchor>
    <xdr:from>
      <xdr:col>1</xdr:col>
      <xdr:colOff>175867</xdr:colOff>
      <xdr:row>29</xdr:row>
      <xdr:rowOff>185538</xdr:rowOff>
    </xdr:from>
    <xdr:to>
      <xdr:col>18</xdr:col>
      <xdr:colOff>574001</xdr:colOff>
      <xdr:row>43</xdr:row>
      <xdr:rowOff>19437</xdr:rowOff>
    </xdr:to>
    <xdr:grpSp>
      <xdr:nvGrpSpPr>
        <xdr:cNvPr id="4375" name="Group 60">
          <a:extLst>
            <a:ext uri="{FF2B5EF4-FFF2-40B4-BE49-F238E27FC236}">
              <a16:creationId xmlns:a16="http://schemas.microsoft.com/office/drawing/2014/main" id="{884DD5FB-6FA5-032A-A27E-7645EBA47361}"/>
            </a:ext>
          </a:extLst>
        </xdr:cNvPr>
        <xdr:cNvGrpSpPr/>
      </xdr:nvGrpSpPr>
      <xdr:grpSpPr>
        <a:xfrm>
          <a:off x="783086" y="5710038"/>
          <a:ext cx="10720853" cy="2500899"/>
          <a:chOff x="788188" y="5791680"/>
          <a:chExt cx="10807599" cy="2500899"/>
        </a:xfrm>
      </xdr:grpSpPr>
      <xdr:grpSp>
        <xdr:nvGrpSpPr>
          <xdr:cNvPr id="4376" name="Group 2">
            <a:extLst>
              <a:ext uri="{FF2B5EF4-FFF2-40B4-BE49-F238E27FC236}">
                <a16:creationId xmlns:a16="http://schemas.microsoft.com/office/drawing/2014/main" id="{394FEE46-F35A-DBF6-351E-3DC44654A54D}"/>
              </a:ext>
            </a:extLst>
          </xdr:cNvPr>
          <xdr:cNvGrpSpPr/>
        </xdr:nvGrpSpPr>
        <xdr:grpSpPr>
          <a:xfrm>
            <a:off x="1700893" y="6365765"/>
            <a:ext cx="8889546" cy="1378060"/>
            <a:chOff x="2404781" y="2986087"/>
            <a:chExt cx="5812631" cy="886777"/>
          </a:xfrm>
        </xdr:grpSpPr>
        <xdr:grpSp>
          <xdr:nvGrpSpPr>
            <xdr:cNvPr id="4377" name="Graphic 11">
              <a:extLst>
                <a:ext uri="{FF2B5EF4-FFF2-40B4-BE49-F238E27FC236}">
                  <a16:creationId xmlns:a16="http://schemas.microsoft.com/office/drawing/2014/main" id="{0AFAD2F6-ED2B-6B50-046D-35FD7060CAD6}"/>
                </a:ext>
              </a:extLst>
            </xdr:cNvPr>
            <xdr:cNvGrpSpPr/>
          </xdr:nvGrpSpPr>
          <xdr:grpSpPr>
            <a:xfrm>
              <a:off x="7928567" y="3468052"/>
              <a:ext cx="278129" cy="403860"/>
              <a:chOff x="7928567" y="3468052"/>
              <a:chExt cx="278129" cy="403860"/>
            </a:xfrm>
            <a:noFill/>
          </xdr:grpSpPr>
          <xdr:sp macro="" textlink="">
            <xdr:nvSpPr>
              <xdr:cNvPr id="4378" name="Freeform: Shape 15">
                <a:extLst>
                  <a:ext uri="{FF2B5EF4-FFF2-40B4-BE49-F238E27FC236}">
                    <a16:creationId xmlns:a16="http://schemas.microsoft.com/office/drawing/2014/main" id="{36839B97-A894-1B9E-69AC-57E96B745CCF}"/>
                  </a:ext>
                </a:extLst>
              </xdr:cNvPr>
              <xdr:cNvSpPr/>
            </xdr:nvSpPr>
            <xdr:spPr>
              <a:xfrm>
                <a:off x="8192409" y="3468052"/>
                <a:ext cx="14287" cy="24765"/>
              </a:xfrm>
              <a:custGeom>
                <a:avLst/>
                <a:gdLst>
                  <a:gd name="connsiteX0" fmla="*/ 14287 w 14287"/>
                  <a:gd name="connsiteY0" fmla="*/ 0 h 24765"/>
                  <a:gd name="connsiteX1" fmla="*/ 0 w 14287"/>
                  <a:gd name="connsiteY1" fmla="*/ 24765 h 24765"/>
                </a:gdLst>
                <a:ahLst/>
                <a:cxnLst>
                  <a:cxn ang="0">
                    <a:pos x="connsiteX0" y="connsiteY0"/>
                  </a:cxn>
                  <a:cxn ang="0">
                    <a:pos x="connsiteX1" y="connsiteY1"/>
                  </a:cxn>
                </a:cxnLst>
                <a:rect l="l" t="t" r="r" b="b"/>
                <a:pathLst>
                  <a:path w="14287" h="24765">
                    <a:moveTo>
                      <a:pt x="14287" y="0"/>
                    </a:moveTo>
                    <a:lnTo>
                      <a:pt x="0" y="24765"/>
                    </a:lnTo>
                  </a:path>
                </a:pathLst>
              </a:custGeom>
              <a:ln w="9525" cap="flat">
                <a:solidFill>
                  <a:srgbClr val="FFFFFF"/>
                </a:solidFill>
                <a:prstDash val="solid"/>
                <a:miter/>
              </a:ln>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n-US"/>
              </a:p>
            </xdr:txBody>
          </xdr:sp>
          <xdr:sp macro="" textlink="">
            <xdr:nvSpPr>
              <xdr:cNvPr id="4379" name="Freeform: Shape 16">
                <a:extLst>
                  <a:ext uri="{FF2B5EF4-FFF2-40B4-BE49-F238E27FC236}">
                    <a16:creationId xmlns:a16="http://schemas.microsoft.com/office/drawing/2014/main" id="{C7B4A30E-9330-3B38-3D01-595AD5937216}"/>
                  </a:ext>
                </a:extLst>
              </xdr:cNvPr>
              <xdr:cNvSpPr/>
            </xdr:nvSpPr>
            <xdr:spPr>
              <a:xfrm>
                <a:off x="7983812" y="3548062"/>
                <a:ext cx="177164" cy="301942"/>
              </a:xfrm>
              <a:custGeom>
                <a:avLst/>
                <a:gdLst>
                  <a:gd name="connsiteX0" fmla="*/ 177165 w 177164"/>
                  <a:gd name="connsiteY0" fmla="*/ 0 h 301942"/>
                  <a:gd name="connsiteX1" fmla="*/ 13335 w 177164"/>
                  <a:gd name="connsiteY1" fmla="*/ 284798 h 301942"/>
                  <a:gd name="connsiteX2" fmla="*/ 0 w 177164"/>
                  <a:gd name="connsiteY2" fmla="*/ 301942 h 301942"/>
                </a:gdLst>
                <a:ahLst/>
                <a:cxnLst>
                  <a:cxn ang="0">
                    <a:pos x="connsiteX0" y="connsiteY0"/>
                  </a:cxn>
                  <a:cxn ang="0">
                    <a:pos x="connsiteX1" y="connsiteY1"/>
                  </a:cxn>
                  <a:cxn ang="0">
                    <a:pos x="connsiteX2" y="connsiteY2"/>
                  </a:cxn>
                </a:cxnLst>
                <a:rect l="l" t="t" r="r" b="b"/>
                <a:pathLst>
                  <a:path w="177164" h="301942">
                    <a:moveTo>
                      <a:pt x="177165" y="0"/>
                    </a:moveTo>
                    <a:lnTo>
                      <a:pt x="13335" y="284798"/>
                    </a:lnTo>
                    <a:cubicBezTo>
                      <a:pt x="9525" y="291465"/>
                      <a:pt x="4763" y="297180"/>
                      <a:pt x="0" y="301942"/>
                    </a:cubicBezTo>
                  </a:path>
                </a:pathLst>
              </a:custGeom>
              <a:noFill/>
              <a:ln w="9525" cap="flat">
                <a:solidFill>
                  <a:srgbClr val="FFFFFF"/>
                </a:solidFill>
                <a:custDash>
                  <a:ds d="501525" sp="501525"/>
                </a:custDash>
                <a:miter/>
              </a:ln>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n-US"/>
              </a:p>
            </xdr:txBody>
          </xdr:sp>
          <xdr:sp macro="" textlink="">
            <xdr:nvSpPr>
              <xdr:cNvPr id="4380" name="Freeform: Shape 19">
                <a:extLst>
                  <a:ext uri="{FF2B5EF4-FFF2-40B4-BE49-F238E27FC236}">
                    <a16:creationId xmlns:a16="http://schemas.microsoft.com/office/drawing/2014/main" id="{5FAFDF1F-60BE-0DCA-91ED-7CF8A870D620}"/>
                  </a:ext>
                </a:extLst>
              </xdr:cNvPr>
              <xdr:cNvSpPr/>
            </xdr:nvSpPr>
            <xdr:spPr>
              <a:xfrm>
                <a:off x="7928567" y="3867150"/>
                <a:ext cx="27622" cy="4762"/>
              </a:xfrm>
              <a:custGeom>
                <a:avLst/>
                <a:gdLst>
                  <a:gd name="connsiteX0" fmla="*/ 27622 w 27622"/>
                  <a:gd name="connsiteY0" fmla="*/ 0 h 4762"/>
                  <a:gd name="connsiteX1" fmla="*/ 0 w 27622"/>
                  <a:gd name="connsiteY1" fmla="*/ 4763 h 4762"/>
                </a:gdLst>
                <a:ahLst/>
                <a:cxnLst>
                  <a:cxn ang="0">
                    <a:pos x="connsiteX0" y="connsiteY0"/>
                  </a:cxn>
                  <a:cxn ang="0">
                    <a:pos x="connsiteX1" y="connsiteY1"/>
                  </a:cxn>
                </a:cxnLst>
                <a:rect l="l" t="t" r="r" b="b"/>
                <a:pathLst>
                  <a:path w="27622" h="4762">
                    <a:moveTo>
                      <a:pt x="27622" y="0"/>
                    </a:moveTo>
                    <a:cubicBezTo>
                      <a:pt x="19050" y="3810"/>
                      <a:pt x="9525" y="4763"/>
                      <a:pt x="0" y="4763"/>
                    </a:cubicBezTo>
                  </a:path>
                </a:pathLst>
              </a:custGeom>
              <a:noFill/>
              <a:ln w="9525" cap="flat">
                <a:solidFill>
                  <a:srgbClr val="FFFFFF"/>
                </a:solidFill>
                <a:prstDash val="solid"/>
                <a:miter/>
              </a:ln>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n-US"/>
              </a:p>
            </xdr:txBody>
          </xdr:sp>
        </xdr:grpSp>
        <xdr:sp macro="" textlink="">
          <xdr:nvSpPr>
            <xdr:cNvPr id="4381" name="Freeform: Shape 14">
              <a:extLst>
                <a:ext uri="{FF2B5EF4-FFF2-40B4-BE49-F238E27FC236}">
                  <a16:creationId xmlns:a16="http://schemas.microsoft.com/office/drawing/2014/main" id="{6219A20C-3304-6CEF-560E-95C50A02754B}"/>
                </a:ext>
              </a:extLst>
            </xdr:cNvPr>
            <xdr:cNvSpPr/>
          </xdr:nvSpPr>
          <xdr:spPr>
            <a:xfrm>
              <a:off x="2404781" y="2986087"/>
              <a:ext cx="5812631" cy="886777"/>
            </a:xfrm>
            <a:custGeom>
              <a:avLst/>
              <a:gdLst>
                <a:gd name="connsiteX0" fmla="*/ 5801916 w 5812631"/>
                <a:gd name="connsiteY0" fmla="*/ 481965 h 886777"/>
                <a:gd name="connsiteX1" fmla="*/ 5801916 w 5812631"/>
                <a:gd name="connsiteY1" fmla="*/ 402908 h 886777"/>
                <a:gd name="connsiteX2" fmla="*/ 5591413 w 5812631"/>
                <a:gd name="connsiteY2" fmla="*/ 39053 h 886777"/>
                <a:gd name="connsiteX3" fmla="*/ 5522833 w 5812631"/>
                <a:gd name="connsiteY3" fmla="*/ 0 h 886777"/>
                <a:gd name="connsiteX4" fmla="*/ 5101828 w 5812631"/>
                <a:gd name="connsiteY4" fmla="*/ 0 h 886777"/>
                <a:gd name="connsiteX5" fmla="*/ 5033249 w 5812631"/>
                <a:gd name="connsiteY5" fmla="*/ 39053 h 886777"/>
                <a:gd name="connsiteX6" fmla="*/ 4824651 w 5812631"/>
                <a:gd name="connsiteY6" fmla="*/ 403860 h 886777"/>
                <a:gd name="connsiteX7" fmla="*/ 4579858 w 5812631"/>
                <a:gd name="connsiteY7" fmla="*/ 846773 h 886777"/>
                <a:gd name="connsiteX8" fmla="*/ 4511278 w 5812631"/>
                <a:gd name="connsiteY8" fmla="*/ 885825 h 886777"/>
                <a:gd name="connsiteX9" fmla="*/ 4442698 w 5812631"/>
                <a:gd name="connsiteY9" fmla="*/ 846773 h 886777"/>
                <a:gd name="connsiteX10" fmla="*/ 4196953 w 5812631"/>
                <a:gd name="connsiteY10" fmla="*/ 403860 h 886777"/>
                <a:gd name="connsiteX11" fmla="*/ 3987403 w 5812631"/>
                <a:gd name="connsiteY11" fmla="*/ 39053 h 886777"/>
                <a:gd name="connsiteX12" fmla="*/ 3918823 w 5812631"/>
                <a:gd name="connsiteY12" fmla="*/ 0 h 886777"/>
                <a:gd name="connsiteX13" fmla="*/ 3497818 w 5812631"/>
                <a:gd name="connsiteY13" fmla="*/ 0 h 886777"/>
                <a:gd name="connsiteX14" fmla="*/ 3429238 w 5812631"/>
                <a:gd name="connsiteY14" fmla="*/ 39053 h 886777"/>
                <a:gd name="connsiteX15" fmla="*/ 3218736 w 5812631"/>
                <a:gd name="connsiteY15" fmla="*/ 403860 h 886777"/>
                <a:gd name="connsiteX16" fmla="*/ 2973943 w 5812631"/>
                <a:gd name="connsiteY16" fmla="*/ 846773 h 886777"/>
                <a:gd name="connsiteX17" fmla="*/ 2905363 w 5812631"/>
                <a:gd name="connsiteY17" fmla="*/ 885825 h 886777"/>
                <a:gd name="connsiteX18" fmla="*/ 2836783 w 5812631"/>
                <a:gd name="connsiteY18" fmla="*/ 846773 h 886777"/>
                <a:gd name="connsiteX19" fmla="*/ 2591038 w 5812631"/>
                <a:gd name="connsiteY19" fmla="*/ 403860 h 886777"/>
                <a:gd name="connsiteX20" fmla="*/ 2382441 w 5812631"/>
                <a:gd name="connsiteY20" fmla="*/ 39053 h 886777"/>
                <a:gd name="connsiteX21" fmla="*/ 2313861 w 5812631"/>
                <a:gd name="connsiteY21" fmla="*/ 0 h 886777"/>
                <a:gd name="connsiteX22" fmla="*/ 1892856 w 5812631"/>
                <a:gd name="connsiteY22" fmla="*/ 0 h 886777"/>
                <a:gd name="connsiteX23" fmla="*/ 1824276 w 5812631"/>
                <a:gd name="connsiteY23" fmla="*/ 39053 h 886777"/>
                <a:gd name="connsiteX24" fmla="*/ 1613773 w 5812631"/>
                <a:gd name="connsiteY24" fmla="*/ 403860 h 886777"/>
                <a:gd name="connsiteX25" fmla="*/ 1368981 w 5812631"/>
                <a:gd name="connsiteY25" fmla="*/ 846773 h 886777"/>
                <a:gd name="connsiteX26" fmla="*/ 1300401 w 5812631"/>
                <a:gd name="connsiteY26" fmla="*/ 885825 h 886777"/>
                <a:gd name="connsiteX27" fmla="*/ 1231821 w 5812631"/>
                <a:gd name="connsiteY27" fmla="*/ 846773 h 886777"/>
                <a:gd name="connsiteX28" fmla="*/ 986076 w 5812631"/>
                <a:gd name="connsiteY28" fmla="*/ 403860 h 886777"/>
                <a:gd name="connsiteX29" fmla="*/ 778431 w 5812631"/>
                <a:gd name="connsiteY29" fmla="*/ 39053 h 886777"/>
                <a:gd name="connsiteX30" fmla="*/ 709851 w 5812631"/>
                <a:gd name="connsiteY30" fmla="*/ 0 h 886777"/>
                <a:gd name="connsiteX31" fmla="*/ 288846 w 5812631"/>
                <a:gd name="connsiteY31" fmla="*/ 0 h 886777"/>
                <a:gd name="connsiteX32" fmla="*/ 220266 w 5812631"/>
                <a:gd name="connsiteY32" fmla="*/ 39053 h 886777"/>
                <a:gd name="connsiteX33" fmla="*/ 10716 w 5812631"/>
                <a:gd name="connsiteY33" fmla="*/ 403860 h 886777"/>
                <a:gd name="connsiteX34" fmla="*/ 10716 w 5812631"/>
                <a:gd name="connsiteY34" fmla="*/ 482918 h 886777"/>
                <a:gd name="connsiteX35" fmla="*/ 221218 w 5812631"/>
                <a:gd name="connsiteY35" fmla="*/ 847725 h 886777"/>
                <a:gd name="connsiteX36" fmla="*/ 289798 w 5812631"/>
                <a:gd name="connsiteY36" fmla="*/ 886778 h 88677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Lst>
              <a:rect l="l" t="t" r="r" b="b"/>
              <a:pathLst>
                <a:path w="5812631" h="886777">
                  <a:moveTo>
                    <a:pt x="5801916" y="481965"/>
                  </a:moveTo>
                  <a:cubicBezTo>
                    <a:pt x="5816203" y="457200"/>
                    <a:pt x="5816203" y="427673"/>
                    <a:pt x="5801916" y="402908"/>
                  </a:cubicBezTo>
                  <a:lnTo>
                    <a:pt x="5591413" y="39053"/>
                  </a:lnTo>
                  <a:cubicBezTo>
                    <a:pt x="5577126" y="14288"/>
                    <a:pt x="5551408" y="0"/>
                    <a:pt x="5522833" y="0"/>
                  </a:cubicBezTo>
                  <a:lnTo>
                    <a:pt x="5101828" y="0"/>
                  </a:lnTo>
                  <a:cubicBezTo>
                    <a:pt x="5073253" y="0"/>
                    <a:pt x="5047536" y="15240"/>
                    <a:pt x="5033249" y="39053"/>
                  </a:cubicBezTo>
                  <a:lnTo>
                    <a:pt x="4824651" y="403860"/>
                  </a:lnTo>
                  <a:lnTo>
                    <a:pt x="4579858" y="846773"/>
                  </a:lnTo>
                  <a:cubicBezTo>
                    <a:pt x="4565571" y="871538"/>
                    <a:pt x="4539853" y="885825"/>
                    <a:pt x="4511278" y="885825"/>
                  </a:cubicBezTo>
                  <a:cubicBezTo>
                    <a:pt x="4482703" y="885825"/>
                    <a:pt x="4456986" y="870585"/>
                    <a:pt x="4442698" y="846773"/>
                  </a:cubicBezTo>
                  <a:lnTo>
                    <a:pt x="4196953" y="403860"/>
                  </a:lnTo>
                  <a:lnTo>
                    <a:pt x="3987403" y="39053"/>
                  </a:lnTo>
                  <a:cubicBezTo>
                    <a:pt x="3973116" y="14288"/>
                    <a:pt x="3947398" y="0"/>
                    <a:pt x="3918823" y="0"/>
                  </a:cubicBezTo>
                  <a:lnTo>
                    <a:pt x="3497818" y="0"/>
                  </a:lnTo>
                  <a:cubicBezTo>
                    <a:pt x="3469243" y="0"/>
                    <a:pt x="3443526" y="15240"/>
                    <a:pt x="3429238" y="39053"/>
                  </a:cubicBezTo>
                  <a:lnTo>
                    <a:pt x="3218736" y="403860"/>
                  </a:lnTo>
                  <a:cubicBezTo>
                    <a:pt x="3218736" y="403860"/>
                    <a:pt x="2973943" y="846773"/>
                    <a:pt x="2973943" y="846773"/>
                  </a:cubicBezTo>
                  <a:cubicBezTo>
                    <a:pt x="2959656" y="871538"/>
                    <a:pt x="2933938" y="885825"/>
                    <a:pt x="2905363" y="885825"/>
                  </a:cubicBezTo>
                  <a:cubicBezTo>
                    <a:pt x="2876788" y="885825"/>
                    <a:pt x="2851071" y="870585"/>
                    <a:pt x="2836783" y="846773"/>
                  </a:cubicBezTo>
                  <a:lnTo>
                    <a:pt x="2591038" y="403860"/>
                  </a:lnTo>
                  <a:lnTo>
                    <a:pt x="2382441" y="39053"/>
                  </a:lnTo>
                  <a:cubicBezTo>
                    <a:pt x="2368153" y="14288"/>
                    <a:pt x="2342436" y="0"/>
                    <a:pt x="2313861" y="0"/>
                  </a:cubicBezTo>
                  <a:lnTo>
                    <a:pt x="1892856" y="0"/>
                  </a:lnTo>
                  <a:cubicBezTo>
                    <a:pt x="1864281" y="0"/>
                    <a:pt x="1838563" y="15240"/>
                    <a:pt x="1824276" y="39053"/>
                  </a:cubicBezTo>
                  <a:lnTo>
                    <a:pt x="1613773" y="403860"/>
                  </a:lnTo>
                  <a:cubicBezTo>
                    <a:pt x="1613773" y="403860"/>
                    <a:pt x="1368981" y="846773"/>
                    <a:pt x="1368981" y="846773"/>
                  </a:cubicBezTo>
                  <a:cubicBezTo>
                    <a:pt x="1354693" y="871538"/>
                    <a:pt x="1328976" y="885825"/>
                    <a:pt x="1300401" y="885825"/>
                  </a:cubicBezTo>
                  <a:cubicBezTo>
                    <a:pt x="1271826" y="885825"/>
                    <a:pt x="1246108" y="870585"/>
                    <a:pt x="1231821" y="846773"/>
                  </a:cubicBezTo>
                  <a:lnTo>
                    <a:pt x="986076" y="403860"/>
                  </a:lnTo>
                  <a:lnTo>
                    <a:pt x="778431" y="39053"/>
                  </a:lnTo>
                  <a:cubicBezTo>
                    <a:pt x="764143" y="15240"/>
                    <a:pt x="738426" y="0"/>
                    <a:pt x="709851" y="0"/>
                  </a:cubicBezTo>
                  <a:lnTo>
                    <a:pt x="288846" y="0"/>
                  </a:lnTo>
                  <a:cubicBezTo>
                    <a:pt x="260271" y="0"/>
                    <a:pt x="234553" y="15240"/>
                    <a:pt x="220266" y="39053"/>
                  </a:cubicBezTo>
                  <a:lnTo>
                    <a:pt x="10716" y="403860"/>
                  </a:lnTo>
                  <a:cubicBezTo>
                    <a:pt x="-3572" y="428625"/>
                    <a:pt x="-3572" y="458153"/>
                    <a:pt x="10716" y="482918"/>
                  </a:cubicBezTo>
                  <a:lnTo>
                    <a:pt x="221218" y="847725"/>
                  </a:lnTo>
                  <a:cubicBezTo>
                    <a:pt x="235506" y="872490"/>
                    <a:pt x="261223" y="886778"/>
                    <a:pt x="289798" y="886778"/>
                  </a:cubicBezTo>
                </a:path>
              </a:pathLst>
            </a:custGeom>
            <a:noFill/>
            <a:ln w="9525" cap="flat">
              <a:solidFill>
                <a:srgbClr val="8C8C8C"/>
              </a:solidFill>
              <a:prstDash val="solid"/>
              <a:miter/>
            </a:ln>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n-US"/>
            </a:p>
          </xdr:txBody>
        </xdr:sp>
      </xdr:grpSp>
      <xdr:sp macro="" textlink="">
        <xdr:nvSpPr>
          <xdr:cNvPr id="4382" name="TextBox 34">
            <a:extLst>
              <a:ext uri="{FF2B5EF4-FFF2-40B4-BE49-F238E27FC236}">
                <a16:creationId xmlns:a16="http://schemas.microsoft.com/office/drawing/2014/main" id="{00000000-0008-0000-0000-0000D40C0000}"/>
              </a:ext>
            </a:extLst>
          </xdr:cNvPr>
          <xdr:cNvSpPr txBox="1"/>
        </xdr:nvSpPr>
        <xdr:spPr>
          <a:xfrm>
            <a:off x="8466671" y="6487418"/>
            <a:ext cx="621081" cy="3308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HAZARD EXPOSURE</a:t>
            </a:r>
            <a:endParaRPr lang="en-US" sz="700" b="1">
              <a:solidFill>
                <a:schemeClr val="bg1"/>
              </a:solidFill>
            </a:endParaRPr>
          </a:p>
        </xdr:txBody>
      </xdr:sp>
      <xdr:grpSp>
        <xdr:nvGrpSpPr>
          <xdr:cNvPr id="4383" name="Group 45">
            <a:extLst>
              <a:ext uri="{FF2B5EF4-FFF2-40B4-BE49-F238E27FC236}">
                <a16:creationId xmlns:a16="http://schemas.microsoft.com/office/drawing/2014/main" id="{00000000-0008-0000-0000-0000DA0C0000}"/>
              </a:ext>
            </a:extLst>
          </xdr:cNvPr>
          <xdr:cNvGrpSpPr/>
        </xdr:nvGrpSpPr>
        <xdr:grpSpPr>
          <a:xfrm>
            <a:off x="2013071" y="6613186"/>
            <a:ext cx="956225" cy="861119"/>
            <a:chOff x="8517831" y="5712830"/>
            <a:chExt cx="950327" cy="861119"/>
          </a:xfrm>
        </xdr:grpSpPr>
        <xdr:sp macro="" textlink="">
          <xdr:nvSpPr>
            <xdr:cNvPr id="4384" name="Graphic 2">
              <a:extLst>
                <a:ext uri="{FF2B5EF4-FFF2-40B4-BE49-F238E27FC236}">
                  <a16:creationId xmlns:a16="http://schemas.microsoft.com/office/drawing/2014/main" id="{00000000-0008-0000-0000-0000DB0C0000}"/>
                </a:ext>
              </a:extLst>
            </xdr:cNvPr>
            <xdr:cNvSpPr/>
          </xdr:nvSpPr>
          <xdr:spPr>
            <a:xfrm>
              <a:off x="8517831" y="5712830"/>
              <a:ext cx="950327" cy="861119"/>
            </a:xfrm>
            <a:custGeom>
              <a:avLst/>
              <a:gdLst>
                <a:gd name="connsiteX0" fmla="*/ 326946 w 490061"/>
                <a:gd name="connsiteY0" fmla="*/ 0 h 444817"/>
                <a:gd name="connsiteX1" fmla="*/ 162163 w 490061"/>
                <a:gd name="connsiteY1" fmla="*/ 0 h 444817"/>
                <a:gd name="connsiteX2" fmla="*/ 93583 w 490061"/>
                <a:gd name="connsiteY2" fmla="*/ 39053 h 444817"/>
                <a:gd name="connsiteX3" fmla="*/ 10716 w 490061"/>
                <a:gd name="connsiteY3" fmla="*/ 182880 h 444817"/>
                <a:gd name="connsiteX4" fmla="*/ 10716 w 490061"/>
                <a:gd name="connsiteY4" fmla="*/ 261938 h 444817"/>
                <a:gd name="connsiteX5" fmla="*/ 93583 w 490061"/>
                <a:gd name="connsiteY5" fmla="*/ 405765 h 444817"/>
                <a:gd name="connsiteX6" fmla="*/ 162163 w 490061"/>
                <a:gd name="connsiteY6" fmla="*/ 444818 h 444817"/>
                <a:gd name="connsiteX7" fmla="*/ 327898 w 490061"/>
                <a:gd name="connsiteY7" fmla="*/ 444818 h 444817"/>
                <a:gd name="connsiteX8" fmla="*/ 396478 w 490061"/>
                <a:gd name="connsiteY8" fmla="*/ 405765 h 444817"/>
                <a:gd name="connsiteX9" fmla="*/ 479346 w 490061"/>
                <a:gd name="connsiteY9" fmla="*/ 261938 h 444817"/>
                <a:gd name="connsiteX10" fmla="*/ 479346 w 490061"/>
                <a:gd name="connsiteY10" fmla="*/ 182880 h 444817"/>
                <a:gd name="connsiteX11" fmla="*/ 395526 w 490061"/>
                <a:gd name="connsiteY11" fmla="*/ 39053 h 444817"/>
                <a:gd name="connsiteX12" fmla="*/ 326946 w 490061"/>
                <a:gd name="connsiteY12" fmla="*/ 0 h 44481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490061" h="444817">
                  <a:moveTo>
                    <a:pt x="326946" y="0"/>
                  </a:moveTo>
                  <a:lnTo>
                    <a:pt x="162163" y="0"/>
                  </a:lnTo>
                  <a:cubicBezTo>
                    <a:pt x="133588" y="0"/>
                    <a:pt x="107871" y="15240"/>
                    <a:pt x="93583" y="39053"/>
                  </a:cubicBezTo>
                  <a:lnTo>
                    <a:pt x="10716" y="182880"/>
                  </a:lnTo>
                  <a:cubicBezTo>
                    <a:pt x="-3572" y="207645"/>
                    <a:pt x="-3572" y="237173"/>
                    <a:pt x="10716" y="261938"/>
                  </a:cubicBezTo>
                  <a:lnTo>
                    <a:pt x="93583" y="405765"/>
                  </a:lnTo>
                  <a:cubicBezTo>
                    <a:pt x="107871" y="430530"/>
                    <a:pt x="133588" y="444818"/>
                    <a:pt x="162163" y="444818"/>
                  </a:cubicBezTo>
                  <a:lnTo>
                    <a:pt x="327898" y="444818"/>
                  </a:lnTo>
                  <a:cubicBezTo>
                    <a:pt x="356473" y="444818"/>
                    <a:pt x="382191" y="429578"/>
                    <a:pt x="396478" y="405765"/>
                  </a:cubicBezTo>
                  <a:lnTo>
                    <a:pt x="479346" y="261938"/>
                  </a:lnTo>
                  <a:cubicBezTo>
                    <a:pt x="493633" y="237173"/>
                    <a:pt x="493633" y="207645"/>
                    <a:pt x="479346" y="182880"/>
                  </a:cubicBezTo>
                  <a:lnTo>
                    <a:pt x="395526" y="39053"/>
                  </a:lnTo>
                  <a:cubicBezTo>
                    <a:pt x="381238" y="15240"/>
                    <a:pt x="355521" y="0"/>
                    <a:pt x="326946" y="0"/>
                  </a:cubicBezTo>
                  <a:close/>
                </a:path>
              </a:pathLst>
            </a:custGeom>
            <a:solidFill>
              <a:srgbClr val="00B0F0"/>
            </a:solidFill>
            <a:ln w="9525" cap="flat">
              <a:noFill/>
              <a:prstDash val="solid"/>
              <a:miter/>
            </a:ln>
          </xdr:spPr>
          <xdr:txBody>
            <a:bodyPr rtlCol="0" anchor="ctr"/>
            <a:lstStyle/>
            <a:p>
              <a:endParaRPr lang="en-US"/>
            </a:p>
          </xdr:txBody>
        </xdr:sp>
        <xdr:sp macro="" textlink="">
          <xdr:nvSpPr>
            <xdr:cNvPr id="4385" name="TextBox 37">
              <a:extLst>
                <a:ext uri="{FF2B5EF4-FFF2-40B4-BE49-F238E27FC236}">
                  <a16:creationId xmlns:a16="http://schemas.microsoft.com/office/drawing/2014/main" id="{00000000-0008-0000-0000-0000DC0C0000}"/>
                </a:ext>
              </a:extLst>
            </xdr:cNvPr>
            <xdr:cNvSpPr txBox="1"/>
          </xdr:nvSpPr>
          <xdr:spPr>
            <a:xfrm>
              <a:off x="8546292" y="6056685"/>
              <a:ext cx="893405" cy="4151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lang="en-US" sz="800" b="1" i="0" u="none" strike="noStrike" baseline="0">
                  <a:solidFill>
                    <a:schemeClr val="bg1"/>
                  </a:solidFill>
                  <a:latin typeface="+mn-lt"/>
                  <a:ea typeface="+mn-ea"/>
                  <a:cs typeface="+mn-cs"/>
                </a:rPr>
                <a:t>Water-related</a:t>
              </a:r>
            </a:p>
            <a:p>
              <a:pPr algn="ctr"/>
              <a:r>
                <a:rPr lang="en-US" sz="800" b="1" i="0" u="none" strike="noStrike" baseline="0">
                  <a:solidFill>
                    <a:schemeClr val="bg1"/>
                  </a:solidFill>
                  <a:latin typeface="+mn-lt"/>
                  <a:ea typeface="+mn-ea"/>
                  <a:cs typeface="+mn-cs"/>
                </a:rPr>
                <a:t>hazards</a:t>
              </a:r>
            </a:p>
          </xdr:txBody>
        </xdr:sp>
        <xdr:pic>
          <xdr:nvPicPr>
            <xdr:cNvPr id="4386" name="Graphic 4">
              <a:extLst>
                <a:ext uri="{FF2B5EF4-FFF2-40B4-BE49-F238E27FC236}">
                  <a16:creationId xmlns:a16="http://schemas.microsoft.com/office/drawing/2014/main" id="{00000000-0008-0000-0000-0000DD0C0000}"/>
                </a:ext>
              </a:extLst>
            </xdr:cNvPr>
            <xdr:cNvPicPr>
              <a:picLocks noChangeAspect="1"/>
            </xdr:cNvPicPr>
          </xdr:nvPicPr>
          <xdr:blipFill>
            <a:blip xmlns:r="http://schemas.openxmlformats.org/officeDocument/2006/relationships" r:embed="rId10">
              <a:extLst>
                <a:ext uri="{96DAC541-7B7A-43D3-8B79-37D633B846F1}">
                  <asvg:svgBlip xmlns:asvg="http://schemas.microsoft.com/office/drawing/2016/SVG/main" r:embed="rId11"/>
                </a:ext>
              </a:extLst>
            </a:blip>
            <a:stretch>
              <a:fillRect/>
            </a:stretch>
          </xdr:blipFill>
          <xdr:spPr>
            <a:xfrm>
              <a:off x="8859461" y="5876686"/>
              <a:ext cx="267068" cy="228460"/>
            </a:xfrm>
            <a:prstGeom prst="rect">
              <a:avLst/>
            </a:prstGeom>
          </xdr:spPr>
        </xdr:pic>
      </xdr:grpSp>
      <xdr:grpSp>
        <xdr:nvGrpSpPr>
          <xdr:cNvPr id="4387" name="Group 46">
            <a:extLst>
              <a:ext uri="{FF2B5EF4-FFF2-40B4-BE49-F238E27FC236}">
                <a16:creationId xmlns:a16="http://schemas.microsoft.com/office/drawing/2014/main" id="{00000000-0008-0000-0000-0000DE0C0000}"/>
              </a:ext>
            </a:extLst>
          </xdr:cNvPr>
          <xdr:cNvGrpSpPr/>
        </xdr:nvGrpSpPr>
        <xdr:grpSpPr>
          <a:xfrm>
            <a:off x="4452543" y="6613186"/>
            <a:ext cx="960403" cy="861119"/>
            <a:chOff x="9752593" y="5712830"/>
            <a:chExt cx="954513" cy="861119"/>
          </a:xfrm>
        </xdr:grpSpPr>
        <xdr:sp macro="" textlink="">
          <xdr:nvSpPr>
            <xdr:cNvPr id="4388" name="Graphic 2">
              <a:extLst>
                <a:ext uri="{FF2B5EF4-FFF2-40B4-BE49-F238E27FC236}">
                  <a16:creationId xmlns:a16="http://schemas.microsoft.com/office/drawing/2014/main" id="{00000000-0008-0000-0000-0000DF0C0000}"/>
                </a:ext>
              </a:extLst>
            </xdr:cNvPr>
            <xdr:cNvSpPr/>
          </xdr:nvSpPr>
          <xdr:spPr>
            <a:xfrm>
              <a:off x="9752593" y="5712830"/>
              <a:ext cx="954513" cy="861119"/>
            </a:xfrm>
            <a:custGeom>
              <a:avLst/>
              <a:gdLst>
                <a:gd name="connsiteX0" fmla="*/ 326946 w 490061"/>
                <a:gd name="connsiteY0" fmla="*/ 0 h 444817"/>
                <a:gd name="connsiteX1" fmla="*/ 162163 w 490061"/>
                <a:gd name="connsiteY1" fmla="*/ 0 h 444817"/>
                <a:gd name="connsiteX2" fmla="*/ 93583 w 490061"/>
                <a:gd name="connsiteY2" fmla="*/ 39053 h 444817"/>
                <a:gd name="connsiteX3" fmla="*/ 10716 w 490061"/>
                <a:gd name="connsiteY3" fmla="*/ 182880 h 444817"/>
                <a:gd name="connsiteX4" fmla="*/ 10716 w 490061"/>
                <a:gd name="connsiteY4" fmla="*/ 261938 h 444817"/>
                <a:gd name="connsiteX5" fmla="*/ 93583 w 490061"/>
                <a:gd name="connsiteY5" fmla="*/ 405765 h 444817"/>
                <a:gd name="connsiteX6" fmla="*/ 162163 w 490061"/>
                <a:gd name="connsiteY6" fmla="*/ 444818 h 444817"/>
                <a:gd name="connsiteX7" fmla="*/ 327898 w 490061"/>
                <a:gd name="connsiteY7" fmla="*/ 444818 h 444817"/>
                <a:gd name="connsiteX8" fmla="*/ 396478 w 490061"/>
                <a:gd name="connsiteY8" fmla="*/ 405765 h 444817"/>
                <a:gd name="connsiteX9" fmla="*/ 479346 w 490061"/>
                <a:gd name="connsiteY9" fmla="*/ 261938 h 444817"/>
                <a:gd name="connsiteX10" fmla="*/ 479346 w 490061"/>
                <a:gd name="connsiteY10" fmla="*/ 182880 h 444817"/>
                <a:gd name="connsiteX11" fmla="*/ 395526 w 490061"/>
                <a:gd name="connsiteY11" fmla="*/ 39053 h 444817"/>
                <a:gd name="connsiteX12" fmla="*/ 326946 w 490061"/>
                <a:gd name="connsiteY12" fmla="*/ 0 h 44481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490061" h="444817">
                  <a:moveTo>
                    <a:pt x="326946" y="0"/>
                  </a:moveTo>
                  <a:lnTo>
                    <a:pt x="162163" y="0"/>
                  </a:lnTo>
                  <a:cubicBezTo>
                    <a:pt x="133588" y="0"/>
                    <a:pt x="107871" y="15240"/>
                    <a:pt x="93583" y="39053"/>
                  </a:cubicBezTo>
                  <a:lnTo>
                    <a:pt x="10716" y="182880"/>
                  </a:lnTo>
                  <a:cubicBezTo>
                    <a:pt x="-3572" y="207645"/>
                    <a:pt x="-3572" y="237173"/>
                    <a:pt x="10716" y="261938"/>
                  </a:cubicBezTo>
                  <a:lnTo>
                    <a:pt x="93583" y="405765"/>
                  </a:lnTo>
                  <a:cubicBezTo>
                    <a:pt x="107871" y="430530"/>
                    <a:pt x="133588" y="444818"/>
                    <a:pt x="162163" y="444818"/>
                  </a:cubicBezTo>
                  <a:lnTo>
                    <a:pt x="327898" y="444818"/>
                  </a:lnTo>
                  <a:cubicBezTo>
                    <a:pt x="356473" y="444818"/>
                    <a:pt x="382191" y="429578"/>
                    <a:pt x="396478" y="405765"/>
                  </a:cubicBezTo>
                  <a:lnTo>
                    <a:pt x="479346" y="261938"/>
                  </a:lnTo>
                  <a:cubicBezTo>
                    <a:pt x="493633" y="237173"/>
                    <a:pt x="493633" y="207645"/>
                    <a:pt x="479346" y="182880"/>
                  </a:cubicBezTo>
                  <a:lnTo>
                    <a:pt x="395526" y="39053"/>
                  </a:lnTo>
                  <a:cubicBezTo>
                    <a:pt x="381238" y="15240"/>
                    <a:pt x="355521" y="0"/>
                    <a:pt x="326946" y="0"/>
                  </a:cubicBezTo>
                  <a:close/>
                </a:path>
              </a:pathLst>
            </a:custGeom>
            <a:solidFill>
              <a:srgbClr val="930352"/>
            </a:solidFill>
            <a:ln w="9525" cap="flat">
              <a:noFill/>
              <a:prstDash val="solid"/>
              <a:miter/>
            </a:ln>
          </xdr:spPr>
          <xdr:txBody>
            <a:bodyPr rtlCol="0" anchor="ctr"/>
            <a:lstStyle/>
            <a:p>
              <a:endParaRPr lang="en-US"/>
            </a:p>
          </xdr:txBody>
        </xdr:sp>
        <xdr:sp macro="" textlink="">
          <xdr:nvSpPr>
            <xdr:cNvPr id="4389" name="TextBox 37">
              <a:extLst>
                <a:ext uri="{FF2B5EF4-FFF2-40B4-BE49-F238E27FC236}">
                  <a16:creationId xmlns:a16="http://schemas.microsoft.com/office/drawing/2014/main" id="{00000000-0008-0000-0000-0000E00C0000}"/>
                </a:ext>
              </a:extLst>
            </xdr:cNvPr>
            <xdr:cNvSpPr txBox="1"/>
          </xdr:nvSpPr>
          <xdr:spPr>
            <a:xfrm>
              <a:off x="9847111" y="6056685"/>
              <a:ext cx="769102" cy="4151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lang="en-US" sz="800" b="1" i="0" u="none" strike="noStrike" baseline="0">
                  <a:solidFill>
                    <a:schemeClr val="bg1"/>
                  </a:solidFill>
                  <a:latin typeface="+mn-lt"/>
                  <a:ea typeface="+mn-ea"/>
                  <a:cs typeface="+mn-cs"/>
                </a:rPr>
                <a:t>Temperature-related hazards</a:t>
              </a:r>
            </a:p>
          </xdr:txBody>
        </xdr:sp>
        <xdr:pic>
          <xdr:nvPicPr>
            <xdr:cNvPr id="4390" name="Graphic 4">
              <a:extLst>
                <a:ext uri="{FF2B5EF4-FFF2-40B4-BE49-F238E27FC236}">
                  <a16:creationId xmlns:a16="http://schemas.microsoft.com/office/drawing/2014/main" id="{00000000-0008-0000-0000-0000E10C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 uri="{96DAC541-7B7A-43D3-8B79-37D633B846F1}">
                  <asvg:svgBlip xmlns:asvg="http://schemas.microsoft.com/office/drawing/2016/SVG/main" r:embed="rId13"/>
                </a:ext>
              </a:extLst>
            </a:blip>
            <a:srcRect/>
            <a:stretch/>
          </xdr:blipFill>
          <xdr:spPr>
            <a:xfrm>
              <a:off x="10104513" y="5807944"/>
              <a:ext cx="263083" cy="281597"/>
            </a:xfrm>
            <a:prstGeom prst="rect">
              <a:avLst/>
            </a:prstGeom>
          </xdr:spPr>
        </xdr:pic>
      </xdr:grpSp>
      <xdr:grpSp>
        <xdr:nvGrpSpPr>
          <xdr:cNvPr id="4391" name="Group 47">
            <a:extLst>
              <a:ext uri="{FF2B5EF4-FFF2-40B4-BE49-F238E27FC236}">
                <a16:creationId xmlns:a16="http://schemas.microsoft.com/office/drawing/2014/main" id="{00000000-0008-0000-0000-0000E20C0000}"/>
              </a:ext>
            </a:extLst>
          </xdr:cNvPr>
          <xdr:cNvGrpSpPr/>
        </xdr:nvGrpSpPr>
        <xdr:grpSpPr>
          <a:xfrm>
            <a:off x="9333965" y="6613186"/>
            <a:ext cx="960404" cy="861119"/>
            <a:chOff x="10991542" y="5712830"/>
            <a:chExt cx="954514" cy="861119"/>
          </a:xfrm>
        </xdr:grpSpPr>
        <xdr:sp macro="" textlink="">
          <xdr:nvSpPr>
            <xdr:cNvPr id="4392" name="Graphic 2">
              <a:extLst>
                <a:ext uri="{FF2B5EF4-FFF2-40B4-BE49-F238E27FC236}">
                  <a16:creationId xmlns:a16="http://schemas.microsoft.com/office/drawing/2014/main" id="{00000000-0008-0000-0000-0000E30C0000}"/>
                </a:ext>
              </a:extLst>
            </xdr:cNvPr>
            <xdr:cNvSpPr/>
          </xdr:nvSpPr>
          <xdr:spPr>
            <a:xfrm>
              <a:off x="10991542" y="5712830"/>
              <a:ext cx="954514" cy="861119"/>
            </a:xfrm>
            <a:custGeom>
              <a:avLst/>
              <a:gdLst>
                <a:gd name="connsiteX0" fmla="*/ 326946 w 490061"/>
                <a:gd name="connsiteY0" fmla="*/ 0 h 444817"/>
                <a:gd name="connsiteX1" fmla="*/ 162163 w 490061"/>
                <a:gd name="connsiteY1" fmla="*/ 0 h 444817"/>
                <a:gd name="connsiteX2" fmla="*/ 93583 w 490061"/>
                <a:gd name="connsiteY2" fmla="*/ 39053 h 444817"/>
                <a:gd name="connsiteX3" fmla="*/ 10716 w 490061"/>
                <a:gd name="connsiteY3" fmla="*/ 182880 h 444817"/>
                <a:gd name="connsiteX4" fmla="*/ 10716 w 490061"/>
                <a:gd name="connsiteY4" fmla="*/ 261938 h 444817"/>
                <a:gd name="connsiteX5" fmla="*/ 93583 w 490061"/>
                <a:gd name="connsiteY5" fmla="*/ 405765 h 444817"/>
                <a:gd name="connsiteX6" fmla="*/ 162163 w 490061"/>
                <a:gd name="connsiteY6" fmla="*/ 444818 h 444817"/>
                <a:gd name="connsiteX7" fmla="*/ 327898 w 490061"/>
                <a:gd name="connsiteY7" fmla="*/ 444818 h 444817"/>
                <a:gd name="connsiteX8" fmla="*/ 396478 w 490061"/>
                <a:gd name="connsiteY8" fmla="*/ 405765 h 444817"/>
                <a:gd name="connsiteX9" fmla="*/ 479346 w 490061"/>
                <a:gd name="connsiteY9" fmla="*/ 261938 h 444817"/>
                <a:gd name="connsiteX10" fmla="*/ 479346 w 490061"/>
                <a:gd name="connsiteY10" fmla="*/ 182880 h 444817"/>
                <a:gd name="connsiteX11" fmla="*/ 395526 w 490061"/>
                <a:gd name="connsiteY11" fmla="*/ 39053 h 444817"/>
                <a:gd name="connsiteX12" fmla="*/ 326946 w 490061"/>
                <a:gd name="connsiteY12" fmla="*/ 0 h 44481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490061" h="444817">
                  <a:moveTo>
                    <a:pt x="326946" y="0"/>
                  </a:moveTo>
                  <a:lnTo>
                    <a:pt x="162163" y="0"/>
                  </a:lnTo>
                  <a:cubicBezTo>
                    <a:pt x="133588" y="0"/>
                    <a:pt x="107871" y="15240"/>
                    <a:pt x="93583" y="39053"/>
                  </a:cubicBezTo>
                  <a:lnTo>
                    <a:pt x="10716" y="182880"/>
                  </a:lnTo>
                  <a:cubicBezTo>
                    <a:pt x="-3572" y="207645"/>
                    <a:pt x="-3572" y="237173"/>
                    <a:pt x="10716" y="261938"/>
                  </a:cubicBezTo>
                  <a:lnTo>
                    <a:pt x="93583" y="405765"/>
                  </a:lnTo>
                  <a:cubicBezTo>
                    <a:pt x="107871" y="430530"/>
                    <a:pt x="133588" y="444818"/>
                    <a:pt x="162163" y="444818"/>
                  </a:cubicBezTo>
                  <a:lnTo>
                    <a:pt x="327898" y="444818"/>
                  </a:lnTo>
                  <a:cubicBezTo>
                    <a:pt x="356473" y="444818"/>
                    <a:pt x="382191" y="429578"/>
                    <a:pt x="396478" y="405765"/>
                  </a:cubicBezTo>
                  <a:lnTo>
                    <a:pt x="479346" y="261938"/>
                  </a:lnTo>
                  <a:cubicBezTo>
                    <a:pt x="493633" y="237173"/>
                    <a:pt x="493633" y="207645"/>
                    <a:pt x="479346" y="182880"/>
                  </a:cubicBezTo>
                  <a:lnTo>
                    <a:pt x="395526" y="39053"/>
                  </a:lnTo>
                  <a:cubicBezTo>
                    <a:pt x="381238" y="15240"/>
                    <a:pt x="355521" y="0"/>
                    <a:pt x="326946" y="0"/>
                  </a:cubicBezTo>
                  <a:close/>
                </a:path>
              </a:pathLst>
            </a:custGeom>
            <a:solidFill>
              <a:schemeClr val="accent4">
                <a:lumMod val="50000"/>
              </a:schemeClr>
            </a:solidFill>
            <a:ln w="9525" cap="flat">
              <a:noFill/>
              <a:prstDash val="solid"/>
              <a:miter/>
            </a:ln>
          </xdr:spPr>
          <xdr:txBody>
            <a:bodyPr rtlCol="0" anchor="ctr"/>
            <a:lstStyle/>
            <a:p>
              <a:endParaRPr lang="en-US"/>
            </a:p>
          </xdr:txBody>
        </xdr:sp>
        <xdr:sp macro="" textlink="">
          <xdr:nvSpPr>
            <xdr:cNvPr id="4393" name="TextBox 37">
              <a:extLst>
                <a:ext uri="{FF2B5EF4-FFF2-40B4-BE49-F238E27FC236}">
                  <a16:creationId xmlns:a16="http://schemas.microsoft.com/office/drawing/2014/main" id="{00000000-0008-0000-0000-0000E40C0000}"/>
                </a:ext>
              </a:extLst>
            </xdr:cNvPr>
            <xdr:cNvSpPr txBox="1"/>
          </xdr:nvSpPr>
          <xdr:spPr>
            <a:xfrm>
              <a:off x="11020127" y="6056685"/>
              <a:ext cx="897341" cy="4151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lang="en-US" sz="800" b="1" i="0">
                  <a:solidFill>
                    <a:schemeClr val="bg1"/>
                  </a:solidFill>
                  <a:effectLst/>
                  <a:latin typeface="+mn-lt"/>
                  <a:ea typeface="+mn-ea"/>
                  <a:cs typeface="+mn-cs"/>
                </a:rPr>
                <a:t> Soil-related</a:t>
              </a:r>
              <a:endParaRPr lang="en-001" sz="800" b="1" i="0">
                <a:solidFill>
                  <a:schemeClr val="bg1"/>
                </a:solidFill>
                <a:effectLst/>
                <a:latin typeface="+mn-lt"/>
                <a:ea typeface="+mn-ea"/>
                <a:cs typeface="+mn-cs"/>
              </a:endParaRPr>
            </a:p>
            <a:p>
              <a:pPr algn="ctr"/>
              <a:r>
                <a:rPr lang="en-US" sz="800" b="1" i="0">
                  <a:solidFill>
                    <a:schemeClr val="bg1"/>
                  </a:solidFill>
                  <a:effectLst/>
                  <a:latin typeface="+mn-lt"/>
                  <a:ea typeface="+mn-ea"/>
                  <a:cs typeface="+mn-cs"/>
                </a:rPr>
                <a:t>hazards</a:t>
              </a:r>
              <a:endParaRPr lang="en-US" sz="400" b="1" i="0" u="none" strike="noStrike" baseline="0">
                <a:solidFill>
                  <a:schemeClr val="bg1"/>
                </a:solidFill>
                <a:latin typeface="+mn-lt"/>
                <a:ea typeface="+mn-ea"/>
                <a:cs typeface="+mn-cs"/>
              </a:endParaRPr>
            </a:p>
          </xdr:txBody>
        </xdr:sp>
        <xdr:pic>
          <xdr:nvPicPr>
            <xdr:cNvPr id="4394" name="Graphic 4">
              <a:extLst>
                <a:ext uri="{FF2B5EF4-FFF2-40B4-BE49-F238E27FC236}">
                  <a16:creationId xmlns:a16="http://schemas.microsoft.com/office/drawing/2014/main" id="{00000000-0008-0000-0000-0000E50C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rcRect/>
            <a:stretch/>
          </xdr:blipFill>
          <xdr:spPr>
            <a:xfrm>
              <a:off x="11332417" y="5807585"/>
              <a:ext cx="273295" cy="302460"/>
            </a:xfrm>
            <a:prstGeom prst="rect">
              <a:avLst/>
            </a:prstGeom>
          </xdr:spPr>
        </xdr:pic>
      </xdr:grpSp>
      <xdr:grpSp>
        <xdr:nvGrpSpPr>
          <xdr:cNvPr id="4395" name="Group 24">
            <a:extLst>
              <a:ext uri="{FF2B5EF4-FFF2-40B4-BE49-F238E27FC236}">
                <a16:creationId xmlns:a16="http://schemas.microsoft.com/office/drawing/2014/main" id="{00000000-0008-0000-0000-0000E60C0000}"/>
              </a:ext>
            </a:extLst>
          </xdr:cNvPr>
          <xdr:cNvGrpSpPr/>
        </xdr:nvGrpSpPr>
        <xdr:grpSpPr>
          <a:xfrm>
            <a:off x="1980399" y="7529151"/>
            <a:ext cx="395617" cy="392131"/>
            <a:chOff x="1981200" y="4543425"/>
            <a:chExt cx="504825" cy="505551"/>
          </a:xfrm>
        </xdr:grpSpPr>
        <xdr:sp macro="" textlink="">
          <xdr:nvSpPr>
            <xdr:cNvPr id="4396" name="Oval 22">
              <a:extLst>
                <a:ext uri="{FF2B5EF4-FFF2-40B4-BE49-F238E27FC236}">
                  <a16:creationId xmlns:a16="http://schemas.microsoft.com/office/drawing/2014/main" id="{00000000-0008-0000-0000-0000E70C0000}"/>
                </a:ext>
              </a:extLst>
            </xdr:cNvPr>
            <xdr:cNvSpPr/>
          </xdr:nvSpPr>
          <xdr:spPr>
            <a:xfrm>
              <a:off x="1981200" y="4543425"/>
              <a:ext cx="504825" cy="504825"/>
            </a:xfrm>
            <a:prstGeom prst="ellipse">
              <a:avLst/>
            </a:prstGeom>
            <a:solidFill>
              <a:sysClr val="window" lastClr="FFFFFF"/>
            </a:solidFill>
            <a:ln w="44450">
              <a:solidFill>
                <a:srgbClr val="00B0F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397" name="TextBox 23">
              <a:extLst>
                <a:ext uri="{FF2B5EF4-FFF2-40B4-BE49-F238E27FC236}">
                  <a16:creationId xmlns:a16="http://schemas.microsoft.com/office/drawing/2014/main" id="{00000000-0008-0000-0000-0000E80C0000}"/>
                </a:ext>
              </a:extLst>
            </xdr:cNvPr>
            <xdr:cNvSpPr txBox="1"/>
          </xdr:nvSpPr>
          <xdr:spPr>
            <a:xfrm>
              <a:off x="2000251" y="4605337"/>
              <a:ext cx="480019" cy="4436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rgbClr val="00B0F0"/>
                  </a:solidFill>
                  <a:latin typeface="+mn-lt"/>
                  <a:ea typeface="+mn-ea"/>
                  <a:cs typeface="+mn-cs"/>
                </a:rPr>
                <a:t>STEP 01</a:t>
              </a:r>
              <a:endParaRPr lang="en-US" sz="700" b="1">
                <a:solidFill>
                  <a:srgbClr val="00B0F0"/>
                </a:solidFill>
              </a:endParaRPr>
            </a:p>
          </xdr:txBody>
        </xdr:sp>
      </xdr:grpSp>
      <xdr:grpSp>
        <xdr:nvGrpSpPr>
          <xdr:cNvPr id="4398" name="Group 24">
            <a:extLst>
              <a:ext uri="{FF2B5EF4-FFF2-40B4-BE49-F238E27FC236}">
                <a16:creationId xmlns:a16="http://schemas.microsoft.com/office/drawing/2014/main" id="{00000000-0008-0000-0000-0000E90C0000}"/>
              </a:ext>
            </a:extLst>
          </xdr:cNvPr>
          <xdr:cNvGrpSpPr/>
        </xdr:nvGrpSpPr>
        <xdr:grpSpPr>
          <a:xfrm>
            <a:off x="1514629" y="6880809"/>
            <a:ext cx="398338" cy="392131"/>
            <a:chOff x="1981200" y="4543425"/>
            <a:chExt cx="504825" cy="505551"/>
          </a:xfrm>
        </xdr:grpSpPr>
        <xdr:sp macro="" textlink="">
          <xdr:nvSpPr>
            <xdr:cNvPr id="4399" name="Oval 22">
              <a:extLst>
                <a:ext uri="{FF2B5EF4-FFF2-40B4-BE49-F238E27FC236}">
                  <a16:creationId xmlns:a16="http://schemas.microsoft.com/office/drawing/2014/main" id="{00000000-0008-0000-0000-0000EA0C0000}"/>
                </a:ext>
              </a:extLst>
            </xdr:cNvPr>
            <xdr:cNvSpPr/>
          </xdr:nvSpPr>
          <xdr:spPr>
            <a:xfrm>
              <a:off x="1981200" y="4543425"/>
              <a:ext cx="504825" cy="504825"/>
            </a:xfrm>
            <a:prstGeom prst="ellipse">
              <a:avLst/>
            </a:prstGeom>
            <a:solidFill>
              <a:sysClr val="window" lastClr="FFFFFF"/>
            </a:solidFill>
            <a:ln w="44450">
              <a:solidFill>
                <a:srgbClr val="00B0F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400" name="TextBox 23">
              <a:extLst>
                <a:ext uri="{FF2B5EF4-FFF2-40B4-BE49-F238E27FC236}">
                  <a16:creationId xmlns:a16="http://schemas.microsoft.com/office/drawing/2014/main" id="{00000000-0008-0000-0000-0000EB0C0000}"/>
                </a:ext>
              </a:extLst>
            </xdr:cNvPr>
            <xdr:cNvSpPr txBox="1"/>
          </xdr:nvSpPr>
          <xdr:spPr>
            <a:xfrm>
              <a:off x="2000251" y="4605337"/>
              <a:ext cx="480019" cy="4436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rgbClr val="00B0F0"/>
                  </a:solidFill>
                  <a:latin typeface="+mn-lt"/>
                  <a:ea typeface="+mn-ea"/>
                  <a:cs typeface="+mn-cs"/>
                </a:rPr>
                <a:t>STEP 02</a:t>
              </a:r>
              <a:endParaRPr lang="en-US" sz="700" b="1">
                <a:solidFill>
                  <a:srgbClr val="00B0F0"/>
                </a:solidFill>
              </a:endParaRPr>
            </a:p>
          </xdr:txBody>
        </xdr:sp>
      </xdr:grpSp>
      <xdr:grpSp>
        <xdr:nvGrpSpPr>
          <xdr:cNvPr id="4401" name="Group 24">
            <a:extLst>
              <a:ext uri="{FF2B5EF4-FFF2-40B4-BE49-F238E27FC236}">
                <a16:creationId xmlns:a16="http://schemas.microsoft.com/office/drawing/2014/main" id="{00000000-0008-0000-0000-0000EC0C0000}"/>
              </a:ext>
            </a:extLst>
          </xdr:cNvPr>
          <xdr:cNvGrpSpPr/>
        </xdr:nvGrpSpPr>
        <xdr:grpSpPr>
          <a:xfrm>
            <a:off x="2685959" y="6187372"/>
            <a:ext cx="398338" cy="392129"/>
            <a:chOff x="1981200" y="4543425"/>
            <a:chExt cx="504825" cy="505548"/>
          </a:xfrm>
        </xdr:grpSpPr>
        <xdr:sp macro="" textlink="">
          <xdr:nvSpPr>
            <xdr:cNvPr id="4402" name="Oval 22">
              <a:extLst>
                <a:ext uri="{FF2B5EF4-FFF2-40B4-BE49-F238E27FC236}">
                  <a16:creationId xmlns:a16="http://schemas.microsoft.com/office/drawing/2014/main" id="{00000000-0008-0000-0000-0000ED0C0000}"/>
                </a:ext>
              </a:extLst>
            </xdr:cNvPr>
            <xdr:cNvSpPr/>
          </xdr:nvSpPr>
          <xdr:spPr>
            <a:xfrm>
              <a:off x="1981200" y="4543425"/>
              <a:ext cx="504825" cy="504825"/>
            </a:xfrm>
            <a:prstGeom prst="ellipse">
              <a:avLst/>
            </a:prstGeom>
            <a:solidFill>
              <a:sysClr val="window" lastClr="FFFFFF"/>
            </a:solidFill>
            <a:ln w="44450">
              <a:solidFill>
                <a:srgbClr val="00B0F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403" name="TextBox 23">
              <a:extLst>
                <a:ext uri="{FF2B5EF4-FFF2-40B4-BE49-F238E27FC236}">
                  <a16:creationId xmlns:a16="http://schemas.microsoft.com/office/drawing/2014/main" id="{00000000-0008-0000-0000-0000EE0C0000}"/>
                </a:ext>
              </a:extLst>
            </xdr:cNvPr>
            <xdr:cNvSpPr txBox="1"/>
          </xdr:nvSpPr>
          <xdr:spPr>
            <a:xfrm>
              <a:off x="2000251" y="4605334"/>
              <a:ext cx="480019" cy="4436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rgbClr val="00B0F0"/>
                  </a:solidFill>
                  <a:latin typeface="+mn-lt"/>
                  <a:ea typeface="+mn-ea"/>
                  <a:cs typeface="+mn-cs"/>
                </a:rPr>
                <a:t>STEP 04</a:t>
              </a:r>
              <a:endParaRPr lang="en-US" sz="700" b="1">
                <a:solidFill>
                  <a:srgbClr val="00B0F0"/>
                </a:solidFill>
              </a:endParaRPr>
            </a:p>
          </xdr:txBody>
        </xdr:sp>
      </xdr:grpSp>
      <xdr:grpSp>
        <xdr:nvGrpSpPr>
          <xdr:cNvPr id="4404" name="Group 24">
            <a:extLst>
              <a:ext uri="{FF2B5EF4-FFF2-40B4-BE49-F238E27FC236}">
                <a16:creationId xmlns:a16="http://schemas.microsoft.com/office/drawing/2014/main" id="{00000000-0008-0000-0000-0000EF0C0000}"/>
              </a:ext>
            </a:extLst>
          </xdr:cNvPr>
          <xdr:cNvGrpSpPr/>
        </xdr:nvGrpSpPr>
        <xdr:grpSpPr>
          <a:xfrm>
            <a:off x="1872906" y="6187370"/>
            <a:ext cx="395617" cy="392132"/>
            <a:chOff x="1981200" y="4543425"/>
            <a:chExt cx="504825" cy="505552"/>
          </a:xfrm>
        </xdr:grpSpPr>
        <xdr:sp macro="" textlink="">
          <xdr:nvSpPr>
            <xdr:cNvPr id="4405" name="Oval 22">
              <a:extLst>
                <a:ext uri="{FF2B5EF4-FFF2-40B4-BE49-F238E27FC236}">
                  <a16:creationId xmlns:a16="http://schemas.microsoft.com/office/drawing/2014/main" id="{00000000-0008-0000-0000-0000F00C0000}"/>
                </a:ext>
              </a:extLst>
            </xdr:cNvPr>
            <xdr:cNvSpPr/>
          </xdr:nvSpPr>
          <xdr:spPr>
            <a:xfrm>
              <a:off x="1981200" y="4543425"/>
              <a:ext cx="504825" cy="504825"/>
            </a:xfrm>
            <a:prstGeom prst="ellipse">
              <a:avLst/>
            </a:prstGeom>
            <a:solidFill>
              <a:sysClr val="window" lastClr="FFFFFF"/>
            </a:solidFill>
            <a:ln w="44450">
              <a:solidFill>
                <a:srgbClr val="00B0F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406" name="TextBox 23">
              <a:extLst>
                <a:ext uri="{FF2B5EF4-FFF2-40B4-BE49-F238E27FC236}">
                  <a16:creationId xmlns:a16="http://schemas.microsoft.com/office/drawing/2014/main" id="{00000000-0008-0000-0000-0000F10C0000}"/>
                </a:ext>
              </a:extLst>
            </xdr:cNvPr>
            <xdr:cNvSpPr txBox="1"/>
          </xdr:nvSpPr>
          <xdr:spPr>
            <a:xfrm>
              <a:off x="2000251" y="4605338"/>
              <a:ext cx="480020" cy="4436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rgbClr val="00B0F0"/>
                  </a:solidFill>
                  <a:latin typeface="+mn-lt"/>
                  <a:ea typeface="+mn-ea"/>
                  <a:cs typeface="+mn-cs"/>
                </a:rPr>
                <a:t>STEP 03</a:t>
              </a:r>
              <a:endParaRPr lang="en-US" sz="700" b="1">
                <a:solidFill>
                  <a:srgbClr val="00B0F0"/>
                </a:solidFill>
              </a:endParaRPr>
            </a:p>
          </xdr:txBody>
        </xdr:sp>
      </xdr:grpSp>
      <xdr:grpSp>
        <xdr:nvGrpSpPr>
          <xdr:cNvPr id="4407" name="Group 24">
            <a:extLst>
              <a:ext uri="{FF2B5EF4-FFF2-40B4-BE49-F238E27FC236}">
                <a16:creationId xmlns:a16="http://schemas.microsoft.com/office/drawing/2014/main" id="{00000000-0008-0000-0000-0000F20C0000}"/>
              </a:ext>
            </a:extLst>
          </xdr:cNvPr>
          <xdr:cNvGrpSpPr/>
        </xdr:nvGrpSpPr>
        <xdr:grpSpPr>
          <a:xfrm>
            <a:off x="3960084" y="6798264"/>
            <a:ext cx="398214" cy="431041"/>
            <a:chOff x="1981200" y="4543425"/>
            <a:chExt cx="504825" cy="555715"/>
          </a:xfrm>
        </xdr:grpSpPr>
        <xdr:sp macro="" textlink="">
          <xdr:nvSpPr>
            <xdr:cNvPr id="4408" name="Oval 22">
              <a:extLst>
                <a:ext uri="{FF2B5EF4-FFF2-40B4-BE49-F238E27FC236}">
                  <a16:creationId xmlns:a16="http://schemas.microsoft.com/office/drawing/2014/main" id="{00000000-0008-0000-0000-0000F30C0000}"/>
                </a:ext>
              </a:extLst>
            </xdr:cNvPr>
            <xdr:cNvSpPr/>
          </xdr:nvSpPr>
          <xdr:spPr>
            <a:xfrm>
              <a:off x="1981200" y="4543425"/>
              <a:ext cx="504825" cy="504825"/>
            </a:xfrm>
            <a:prstGeom prst="ellipse">
              <a:avLst/>
            </a:prstGeom>
            <a:solidFill>
              <a:sysClr val="window" lastClr="FFFFFF"/>
            </a:solidFill>
            <a:ln w="44450">
              <a:solidFill>
                <a:srgbClr val="93035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409" name="TextBox 23">
              <a:extLst>
                <a:ext uri="{FF2B5EF4-FFF2-40B4-BE49-F238E27FC236}">
                  <a16:creationId xmlns:a16="http://schemas.microsoft.com/office/drawing/2014/main" id="{00000000-0008-0000-0000-0000F40C0000}"/>
                </a:ext>
              </a:extLst>
            </xdr:cNvPr>
            <xdr:cNvSpPr txBox="1"/>
          </xdr:nvSpPr>
          <xdr:spPr>
            <a:xfrm>
              <a:off x="2000251" y="4605337"/>
              <a:ext cx="477605" cy="4938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rgbClr val="930352"/>
                  </a:solidFill>
                  <a:latin typeface="+mn-lt"/>
                  <a:ea typeface="+mn-ea"/>
                  <a:cs typeface="+mn-cs"/>
                </a:rPr>
                <a:t>STEP 01</a:t>
              </a:r>
              <a:endParaRPr lang="en-US" sz="700" b="1">
                <a:solidFill>
                  <a:srgbClr val="930352"/>
                </a:solidFill>
              </a:endParaRPr>
            </a:p>
          </xdr:txBody>
        </xdr:sp>
      </xdr:grpSp>
      <xdr:grpSp>
        <xdr:nvGrpSpPr>
          <xdr:cNvPr id="4410" name="Group 24">
            <a:extLst>
              <a:ext uri="{FF2B5EF4-FFF2-40B4-BE49-F238E27FC236}">
                <a16:creationId xmlns:a16="http://schemas.microsoft.com/office/drawing/2014/main" id="{00000000-0008-0000-0000-0000F50C0000}"/>
              </a:ext>
            </a:extLst>
          </xdr:cNvPr>
          <xdr:cNvGrpSpPr/>
        </xdr:nvGrpSpPr>
        <xdr:grpSpPr>
          <a:xfrm>
            <a:off x="4347661" y="6187654"/>
            <a:ext cx="417809" cy="424376"/>
            <a:chOff x="1981200" y="4543425"/>
            <a:chExt cx="533143" cy="547122"/>
          </a:xfrm>
        </xdr:grpSpPr>
        <xdr:sp macro="" textlink="">
          <xdr:nvSpPr>
            <xdr:cNvPr id="4411" name="Oval 22">
              <a:extLst>
                <a:ext uri="{FF2B5EF4-FFF2-40B4-BE49-F238E27FC236}">
                  <a16:creationId xmlns:a16="http://schemas.microsoft.com/office/drawing/2014/main" id="{00000000-0008-0000-0000-0000F60C0000}"/>
                </a:ext>
              </a:extLst>
            </xdr:cNvPr>
            <xdr:cNvSpPr/>
          </xdr:nvSpPr>
          <xdr:spPr>
            <a:xfrm>
              <a:off x="1981200" y="4543425"/>
              <a:ext cx="504825" cy="504825"/>
            </a:xfrm>
            <a:prstGeom prst="ellipse">
              <a:avLst/>
            </a:prstGeom>
            <a:solidFill>
              <a:sysClr val="window" lastClr="FFFFFF"/>
            </a:solidFill>
            <a:ln w="44450">
              <a:solidFill>
                <a:srgbClr val="93035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412" name="TextBox 23">
              <a:extLst>
                <a:ext uri="{FF2B5EF4-FFF2-40B4-BE49-F238E27FC236}">
                  <a16:creationId xmlns:a16="http://schemas.microsoft.com/office/drawing/2014/main" id="{00000000-0008-0000-0000-0000F70C0000}"/>
                </a:ext>
              </a:extLst>
            </xdr:cNvPr>
            <xdr:cNvSpPr txBox="1"/>
          </xdr:nvSpPr>
          <xdr:spPr>
            <a:xfrm>
              <a:off x="2010960" y="4605337"/>
              <a:ext cx="503383" cy="4852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rgbClr val="930352"/>
                  </a:solidFill>
                  <a:latin typeface="+mn-lt"/>
                  <a:ea typeface="+mn-ea"/>
                  <a:cs typeface="+mn-cs"/>
                </a:rPr>
                <a:t>STEP </a:t>
              </a:r>
              <a:br>
                <a:rPr lang="en-US" sz="700" b="1" i="0" u="none" strike="noStrike" baseline="0">
                  <a:solidFill>
                    <a:srgbClr val="930352"/>
                  </a:solidFill>
                  <a:latin typeface="+mn-lt"/>
                  <a:ea typeface="+mn-ea"/>
                  <a:cs typeface="+mn-cs"/>
                </a:rPr>
              </a:br>
              <a:r>
                <a:rPr lang="en-US" sz="700" b="1" i="0" u="none" strike="noStrike" baseline="0">
                  <a:solidFill>
                    <a:srgbClr val="930352"/>
                  </a:solidFill>
                  <a:latin typeface="+mn-lt"/>
                  <a:ea typeface="+mn-ea"/>
                  <a:cs typeface="+mn-cs"/>
                </a:rPr>
                <a:t>02</a:t>
              </a:r>
              <a:endParaRPr lang="en-US" sz="700" b="1">
                <a:solidFill>
                  <a:srgbClr val="930352"/>
                </a:solidFill>
              </a:endParaRPr>
            </a:p>
          </xdr:txBody>
        </xdr:sp>
      </xdr:grpSp>
      <xdr:grpSp>
        <xdr:nvGrpSpPr>
          <xdr:cNvPr id="4413" name="Group 24">
            <a:extLst>
              <a:ext uri="{FF2B5EF4-FFF2-40B4-BE49-F238E27FC236}">
                <a16:creationId xmlns:a16="http://schemas.microsoft.com/office/drawing/2014/main" id="{00000000-0008-0000-0000-0000F80C0000}"/>
              </a:ext>
            </a:extLst>
          </xdr:cNvPr>
          <xdr:cNvGrpSpPr/>
        </xdr:nvGrpSpPr>
        <xdr:grpSpPr>
          <a:xfrm>
            <a:off x="5127642" y="6187657"/>
            <a:ext cx="402302" cy="444077"/>
            <a:chOff x="1981200" y="4543425"/>
            <a:chExt cx="509882" cy="572521"/>
          </a:xfrm>
        </xdr:grpSpPr>
        <xdr:sp macro="" textlink="">
          <xdr:nvSpPr>
            <xdr:cNvPr id="4414" name="Oval 22">
              <a:extLst>
                <a:ext uri="{FF2B5EF4-FFF2-40B4-BE49-F238E27FC236}">
                  <a16:creationId xmlns:a16="http://schemas.microsoft.com/office/drawing/2014/main" id="{00000000-0008-0000-0000-0000F90C0000}"/>
                </a:ext>
              </a:extLst>
            </xdr:cNvPr>
            <xdr:cNvSpPr/>
          </xdr:nvSpPr>
          <xdr:spPr>
            <a:xfrm>
              <a:off x="1981200" y="4543425"/>
              <a:ext cx="504825" cy="504825"/>
            </a:xfrm>
            <a:prstGeom prst="ellipse">
              <a:avLst/>
            </a:prstGeom>
            <a:solidFill>
              <a:sysClr val="window" lastClr="FFFFFF"/>
            </a:solidFill>
            <a:ln w="44450">
              <a:solidFill>
                <a:srgbClr val="93035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415" name="TextBox 23">
              <a:extLst>
                <a:ext uri="{FF2B5EF4-FFF2-40B4-BE49-F238E27FC236}">
                  <a16:creationId xmlns:a16="http://schemas.microsoft.com/office/drawing/2014/main" id="{00000000-0008-0000-0000-0000FA0C0000}"/>
                </a:ext>
              </a:extLst>
            </xdr:cNvPr>
            <xdr:cNvSpPr txBox="1"/>
          </xdr:nvSpPr>
          <xdr:spPr>
            <a:xfrm>
              <a:off x="1984835" y="4613803"/>
              <a:ext cx="506247" cy="5021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rgbClr val="930352"/>
                  </a:solidFill>
                  <a:latin typeface="+mn-lt"/>
                  <a:ea typeface="+mn-ea"/>
                  <a:cs typeface="+mn-cs"/>
                </a:rPr>
                <a:t>STEP 03</a:t>
              </a:r>
              <a:endParaRPr lang="en-US" sz="700" b="1">
                <a:solidFill>
                  <a:srgbClr val="930352"/>
                </a:solidFill>
              </a:endParaRPr>
            </a:p>
          </xdr:txBody>
        </xdr:sp>
      </xdr:grpSp>
      <xdr:grpSp>
        <xdr:nvGrpSpPr>
          <xdr:cNvPr id="4416" name="Group 24">
            <a:extLst>
              <a:ext uri="{FF2B5EF4-FFF2-40B4-BE49-F238E27FC236}">
                <a16:creationId xmlns:a16="http://schemas.microsoft.com/office/drawing/2014/main" id="{00000000-0008-0000-0000-0000FB0C0000}"/>
              </a:ext>
            </a:extLst>
          </xdr:cNvPr>
          <xdr:cNvGrpSpPr/>
        </xdr:nvGrpSpPr>
        <xdr:grpSpPr>
          <a:xfrm>
            <a:off x="5499735" y="6789983"/>
            <a:ext cx="398340" cy="419622"/>
            <a:chOff x="1981200" y="4543425"/>
            <a:chExt cx="504825" cy="540993"/>
          </a:xfrm>
        </xdr:grpSpPr>
        <xdr:sp macro="" textlink="">
          <xdr:nvSpPr>
            <xdr:cNvPr id="4417" name="Oval 22">
              <a:extLst>
                <a:ext uri="{FF2B5EF4-FFF2-40B4-BE49-F238E27FC236}">
                  <a16:creationId xmlns:a16="http://schemas.microsoft.com/office/drawing/2014/main" id="{00000000-0008-0000-0000-0000FC0C0000}"/>
                </a:ext>
              </a:extLst>
            </xdr:cNvPr>
            <xdr:cNvSpPr/>
          </xdr:nvSpPr>
          <xdr:spPr>
            <a:xfrm>
              <a:off x="1981200" y="4543425"/>
              <a:ext cx="504825" cy="504825"/>
            </a:xfrm>
            <a:prstGeom prst="ellipse">
              <a:avLst/>
            </a:prstGeom>
            <a:solidFill>
              <a:sysClr val="window" lastClr="FFFFFF"/>
            </a:solidFill>
            <a:ln w="44450">
              <a:solidFill>
                <a:srgbClr val="93035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418" name="TextBox 23">
              <a:extLst>
                <a:ext uri="{FF2B5EF4-FFF2-40B4-BE49-F238E27FC236}">
                  <a16:creationId xmlns:a16="http://schemas.microsoft.com/office/drawing/2014/main" id="{00000000-0008-0000-0000-0000FD0C0000}"/>
                </a:ext>
              </a:extLst>
            </xdr:cNvPr>
            <xdr:cNvSpPr txBox="1"/>
          </xdr:nvSpPr>
          <xdr:spPr>
            <a:xfrm>
              <a:off x="2004121" y="4605337"/>
              <a:ext cx="477117" cy="479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rgbClr val="930352"/>
                  </a:solidFill>
                  <a:latin typeface="+mn-lt"/>
                  <a:ea typeface="+mn-ea"/>
                  <a:cs typeface="+mn-cs"/>
                </a:rPr>
                <a:t>STEP 04</a:t>
              </a:r>
              <a:endParaRPr lang="en-US" sz="700" b="1">
                <a:solidFill>
                  <a:srgbClr val="930352"/>
                </a:solidFill>
              </a:endParaRPr>
            </a:p>
          </xdr:txBody>
        </xdr:sp>
      </xdr:grpSp>
      <xdr:grpSp>
        <xdr:nvGrpSpPr>
          <xdr:cNvPr id="4419" name="Group 24">
            <a:extLst>
              <a:ext uri="{FF2B5EF4-FFF2-40B4-BE49-F238E27FC236}">
                <a16:creationId xmlns:a16="http://schemas.microsoft.com/office/drawing/2014/main" id="{00000000-0008-0000-0000-0000FE0C0000}"/>
              </a:ext>
            </a:extLst>
          </xdr:cNvPr>
          <xdr:cNvGrpSpPr/>
        </xdr:nvGrpSpPr>
        <xdr:grpSpPr>
          <a:xfrm>
            <a:off x="8868836" y="6783715"/>
            <a:ext cx="398338" cy="392132"/>
            <a:chOff x="1981200" y="4543425"/>
            <a:chExt cx="504825" cy="505552"/>
          </a:xfrm>
        </xdr:grpSpPr>
        <xdr:sp macro="" textlink="">
          <xdr:nvSpPr>
            <xdr:cNvPr id="4420" name="Oval 22">
              <a:extLst>
                <a:ext uri="{FF2B5EF4-FFF2-40B4-BE49-F238E27FC236}">
                  <a16:creationId xmlns:a16="http://schemas.microsoft.com/office/drawing/2014/main" id="{00000000-0008-0000-0000-0000FF0C0000}"/>
                </a:ext>
              </a:extLst>
            </xdr:cNvPr>
            <xdr:cNvSpPr/>
          </xdr:nvSpPr>
          <xdr:spPr>
            <a:xfrm>
              <a:off x="1981200" y="4543425"/>
              <a:ext cx="504825" cy="504825"/>
            </a:xfrm>
            <a:prstGeom prst="ellipse">
              <a:avLst/>
            </a:prstGeom>
            <a:solidFill>
              <a:sysClr val="window" lastClr="FFFFFF"/>
            </a:solidFill>
            <a:ln w="44450">
              <a:solidFill>
                <a:schemeClr val="accent4">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421" name="TextBox 23">
              <a:extLst>
                <a:ext uri="{FF2B5EF4-FFF2-40B4-BE49-F238E27FC236}">
                  <a16:creationId xmlns:a16="http://schemas.microsoft.com/office/drawing/2014/main" id="{00000000-0008-0000-0000-0000000D0000}"/>
                </a:ext>
              </a:extLst>
            </xdr:cNvPr>
            <xdr:cNvSpPr txBox="1"/>
          </xdr:nvSpPr>
          <xdr:spPr>
            <a:xfrm>
              <a:off x="2000251" y="4605338"/>
              <a:ext cx="480020" cy="4436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accent4">
                      <a:lumMod val="50000"/>
                    </a:schemeClr>
                  </a:solidFill>
                  <a:latin typeface="+mn-lt"/>
                  <a:ea typeface="+mn-ea"/>
                  <a:cs typeface="+mn-cs"/>
                </a:rPr>
                <a:t>STEP 01</a:t>
              </a:r>
              <a:endParaRPr lang="en-US" sz="700" b="1">
                <a:solidFill>
                  <a:schemeClr val="accent4">
                    <a:lumMod val="50000"/>
                  </a:schemeClr>
                </a:solidFill>
              </a:endParaRPr>
            </a:p>
          </xdr:txBody>
        </xdr:sp>
      </xdr:grpSp>
      <xdr:grpSp>
        <xdr:nvGrpSpPr>
          <xdr:cNvPr id="4422" name="Group 24">
            <a:extLst>
              <a:ext uri="{FF2B5EF4-FFF2-40B4-BE49-F238E27FC236}">
                <a16:creationId xmlns:a16="http://schemas.microsoft.com/office/drawing/2014/main" id="{00000000-0008-0000-0000-0000010D0000}"/>
              </a:ext>
            </a:extLst>
          </xdr:cNvPr>
          <xdr:cNvGrpSpPr/>
        </xdr:nvGrpSpPr>
        <xdr:grpSpPr>
          <a:xfrm>
            <a:off x="9235382" y="6187370"/>
            <a:ext cx="395617" cy="392132"/>
            <a:chOff x="1981200" y="4543425"/>
            <a:chExt cx="504825" cy="505552"/>
          </a:xfrm>
        </xdr:grpSpPr>
        <xdr:sp macro="" textlink="">
          <xdr:nvSpPr>
            <xdr:cNvPr id="4423" name="Oval 22">
              <a:extLst>
                <a:ext uri="{FF2B5EF4-FFF2-40B4-BE49-F238E27FC236}">
                  <a16:creationId xmlns:a16="http://schemas.microsoft.com/office/drawing/2014/main" id="{00000000-0008-0000-0000-0000020D0000}"/>
                </a:ext>
              </a:extLst>
            </xdr:cNvPr>
            <xdr:cNvSpPr/>
          </xdr:nvSpPr>
          <xdr:spPr>
            <a:xfrm>
              <a:off x="1981200" y="4543425"/>
              <a:ext cx="504825" cy="504825"/>
            </a:xfrm>
            <a:prstGeom prst="ellipse">
              <a:avLst/>
            </a:prstGeom>
            <a:solidFill>
              <a:sysClr val="window" lastClr="FFFFFF"/>
            </a:solidFill>
            <a:ln w="44450">
              <a:solidFill>
                <a:schemeClr val="accent4">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424" name="TextBox 23">
              <a:extLst>
                <a:ext uri="{FF2B5EF4-FFF2-40B4-BE49-F238E27FC236}">
                  <a16:creationId xmlns:a16="http://schemas.microsoft.com/office/drawing/2014/main" id="{00000000-0008-0000-0000-0000030D0000}"/>
                </a:ext>
              </a:extLst>
            </xdr:cNvPr>
            <xdr:cNvSpPr txBox="1"/>
          </xdr:nvSpPr>
          <xdr:spPr>
            <a:xfrm>
              <a:off x="2000251" y="4605338"/>
              <a:ext cx="480020" cy="4436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accent4">
                      <a:lumMod val="50000"/>
                    </a:schemeClr>
                  </a:solidFill>
                  <a:latin typeface="+mn-lt"/>
                  <a:ea typeface="+mn-ea"/>
                  <a:cs typeface="+mn-cs"/>
                </a:rPr>
                <a:t>STEP 02</a:t>
              </a:r>
              <a:endParaRPr lang="en-US" sz="700" b="1">
                <a:solidFill>
                  <a:schemeClr val="accent4">
                    <a:lumMod val="50000"/>
                  </a:schemeClr>
                </a:solidFill>
              </a:endParaRPr>
            </a:p>
          </xdr:txBody>
        </xdr:sp>
      </xdr:grpSp>
      <xdr:grpSp>
        <xdr:nvGrpSpPr>
          <xdr:cNvPr id="4425" name="Group 24">
            <a:extLst>
              <a:ext uri="{FF2B5EF4-FFF2-40B4-BE49-F238E27FC236}">
                <a16:creationId xmlns:a16="http://schemas.microsoft.com/office/drawing/2014/main" id="{00000000-0008-0000-0000-0000040D0000}"/>
              </a:ext>
            </a:extLst>
          </xdr:cNvPr>
          <xdr:cNvGrpSpPr/>
        </xdr:nvGrpSpPr>
        <xdr:grpSpPr>
          <a:xfrm>
            <a:off x="10048436" y="6187370"/>
            <a:ext cx="398338" cy="392132"/>
            <a:chOff x="1981200" y="4543425"/>
            <a:chExt cx="504825" cy="505552"/>
          </a:xfrm>
        </xdr:grpSpPr>
        <xdr:sp macro="" textlink="">
          <xdr:nvSpPr>
            <xdr:cNvPr id="4426" name="Oval 22">
              <a:extLst>
                <a:ext uri="{FF2B5EF4-FFF2-40B4-BE49-F238E27FC236}">
                  <a16:creationId xmlns:a16="http://schemas.microsoft.com/office/drawing/2014/main" id="{00000000-0008-0000-0000-0000050D0000}"/>
                </a:ext>
              </a:extLst>
            </xdr:cNvPr>
            <xdr:cNvSpPr/>
          </xdr:nvSpPr>
          <xdr:spPr>
            <a:xfrm>
              <a:off x="1981200" y="4543425"/>
              <a:ext cx="504825" cy="504825"/>
            </a:xfrm>
            <a:prstGeom prst="ellipse">
              <a:avLst/>
            </a:prstGeom>
            <a:solidFill>
              <a:sysClr val="window" lastClr="FFFFFF"/>
            </a:solidFill>
            <a:ln w="44450">
              <a:solidFill>
                <a:schemeClr val="accent4">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427" name="TextBox 23">
              <a:extLst>
                <a:ext uri="{FF2B5EF4-FFF2-40B4-BE49-F238E27FC236}">
                  <a16:creationId xmlns:a16="http://schemas.microsoft.com/office/drawing/2014/main" id="{00000000-0008-0000-0000-0000060D0000}"/>
                </a:ext>
              </a:extLst>
            </xdr:cNvPr>
            <xdr:cNvSpPr txBox="1"/>
          </xdr:nvSpPr>
          <xdr:spPr>
            <a:xfrm>
              <a:off x="2000251" y="4605338"/>
              <a:ext cx="480020" cy="4436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accent4">
                      <a:lumMod val="50000"/>
                    </a:schemeClr>
                  </a:solidFill>
                  <a:latin typeface="+mn-lt"/>
                  <a:ea typeface="+mn-ea"/>
                  <a:cs typeface="+mn-cs"/>
                </a:rPr>
                <a:t>STEP 03</a:t>
              </a:r>
              <a:endParaRPr lang="en-US" sz="700" b="1">
                <a:solidFill>
                  <a:schemeClr val="accent4">
                    <a:lumMod val="50000"/>
                  </a:schemeClr>
                </a:solidFill>
              </a:endParaRPr>
            </a:p>
          </xdr:txBody>
        </xdr:sp>
      </xdr:grpSp>
      <xdr:grpSp>
        <xdr:nvGrpSpPr>
          <xdr:cNvPr id="4428" name="Group 24">
            <a:extLst>
              <a:ext uri="{FF2B5EF4-FFF2-40B4-BE49-F238E27FC236}">
                <a16:creationId xmlns:a16="http://schemas.microsoft.com/office/drawing/2014/main" id="{00000000-0008-0000-0000-0000070D0000}"/>
              </a:ext>
            </a:extLst>
          </xdr:cNvPr>
          <xdr:cNvGrpSpPr/>
        </xdr:nvGrpSpPr>
        <xdr:grpSpPr>
          <a:xfrm>
            <a:off x="10362647" y="6808564"/>
            <a:ext cx="398338" cy="392132"/>
            <a:chOff x="1981200" y="4543425"/>
            <a:chExt cx="504825" cy="505552"/>
          </a:xfrm>
        </xdr:grpSpPr>
        <xdr:sp macro="" textlink="">
          <xdr:nvSpPr>
            <xdr:cNvPr id="4429" name="Oval 22">
              <a:extLst>
                <a:ext uri="{FF2B5EF4-FFF2-40B4-BE49-F238E27FC236}">
                  <a16:creationId xmlns:a16="http://schemas.microsoft.com/office/drawing/2014/main" id="{00000000-0008-0000-0000-0000080D0000}"/>
                </a:ext>
              </a:extLst>
            </xdr:cNvPr>
            <xdr:cNvSpPr/>
          </xdr:nvSpPr>
          <xdr:spPr>
            <a:xfrm>
              <a:off x="1981200" y="4543425"/>
              <a:ext cx="504825" cy="504825"/>
            </a:xfrm>
            <a:prstGeom prst="ellipse">
              <a:avLst/>
            </a:prstGeom>
            <a:solidFill>
              <a:sysClr val="window" lastClr="FFFFFF"/>
            </a:solidFill>
            <a:ln w="44450">
              <a:solidFill>
                <a:schemeClr val="accent4">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430" name="TextBox 23">
              <a:extLst>
                <a:ext uri="{FF2B5EF4-FFF2-40B4-BE49-F238E27FC236}">
                  <a16:creationId xmlns:a16="http://schemas.microsoft.com/office/drawing/2014/main" id="{00000000-0008-0000-0000-0000090D0000}"/>
                </a:ext>
              </a:extLst>
            </xdr:cNvPr>
            <xdr:cNvSpPr txBox="1"/>
          </xdr:nvSpPr>
          <xdr:spPr>
            <a:xfrm>
              <a:off x="2000251" y="4605338"/>
              <a:ext cx="480020" cy="4436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accent4">
                      <a:lumMod val="50000"/>
                    </a:schemeClr>
                  </a:solidFill>
                  <a:latin typeface="+mn-lt"/>
                  <a:ea typeface="+mn-ea"/>
                  <a:cs typeface="+mn-cs"/>
                </a:rPr>
                <a:t>STEP 04</a:t>
              </a:r>
              <a:endParaRPr lang="en-US" sz="700" b="1">
                <a:solidFill>
                  <a:schemeClr val="accent4">
                    <a:lumMod val="50000"/>
                  </a:schemeClr>
                </a:solidFill>
              </a:endParaRPr>
            </a:p>
          </xdr:txBody>
        </xdr:sp>
      </xdr:grpSp>
      <xdr:grpSp>
        <xdr:nvGrpSpPr>
          <xdr:cNvPr id="4431" name="Group 149">
            <a:extLst>
              <a:ext uri="{FF2B5EF4-FFF2-40B4-BE49-F238E27FC236}">
                <a16:creationId xmlns:a16="http://schemas.microsoft.com/office/drawing/2014/main" id="{00000000-0008-0000-0000-00000A0D0000}"/>
              </a:ext>
            </a:extLst>
          </xdr:cNvPr>
          <xdr:cNvGrpSpPr/>
        </xdr:nvGrpSpPr>
        <xdr:grpSpPr>
          <a:xfrm>
            <a:off x="9857421" y="7554184"/>
            <a:ext cx="524873" cy="471951"/>
            <a:chOff x="11353546" y="5730286"/>
            <a:chExt cx="805866" cy="727016"/>
          </a:xfrm>
        </xdr:grpSpPr>
        <xdr:sp macro="" textlink="">
          <xdr:nvSpPr>
            <xdr:cNvPr id="4432" name="Graphic 2">
              <a:extLst>
                <a:ext uri="{FF2B5EF4-FFF2-40B4-BE49-F238E27FC236}">
                  <a16:creationId xmlns:a16="http://schemas.microsoft.com/office/drawing/2014/main" id="{00000000-0008-0000-0000-00000B0D0000}"/>
                </a:ext>
              </a:extLst>
            </xdr:cNvPr>
            <xdr:cNvSpPr/>
          </xdr:nvSpPr>
          <xdr:spPr>
            <a:xfrm>
              <a:off x="11353546" y="5730286"/>
              <a:ext cx="805866" cy="727016"/>
            </a:xfrm>
            <a:custGeom>
              <a:avLst/>
              <a:gdLst>
                <a:gd name="connsiteX0" fmla="*/ 326946 w 490061"/>
                <a:gd name="connsiteY0" fmla="*/ 0 h 444817"/>
                <a:gd name="connsiteX1" fmla="*/ 162163 w 490061"/>
                <a:gd name="connsiteY1" fmla="*/ 0 h 444817"/>
                <a:gd name="connsiteX2" fmla="*/ 93583 w 490061"/>
                <a:gd name="connsiteY2" fmla="*/ 39053 h 444817"/>
                <a:gd name="connsiteX3" fmla="*/ 10716 w 490061"/>
                <a:gd name="connsiteY3" fmla="*/ 182880 h 444817"/>
                <a:gd name="connsiteX4" fmla="*/ 10716 w 490061"/>
                <a:gd name="connsiteY4" fmla="*/ 261938 h 444817"/>
                <a:gd name="connsiteX5" fmla="*/ 93583 w 490061"/>
                <a:gd name="connsiteY5" fmla="*/ 405765 h 444817"/>
                <a:gd name="connsiteX6" fmla="*/ 162163 w 490061"/>
                <a:gd name="connsiteY6" fmla="*/ 444818 h 444817"/>
                <a:gd name="connsiteX7" fmla="*/ 327898 w 490061"/>
                <a:gd name="connsiteY7" fmla="*/ 444818 h 444817"/>
                <a:gd name="connsiteX8" fmla="*/ 396478 w 490061"/>
                <a:gd name="connsiteY8" fmla="*/ 405765 h 444817"/>
                <a:gd name="connsiteX9" fmla="*/ 479346 w 490061"/>
                <a:gd name="connsiteY9" fmla="*/ 261938 h 444817"/>
                <a:gd name="connsiteX10" fmla="*/ 479346 w 490061"/>
                <a:gd name="connsiteY10" fmla="*/ 182880 h 444817"/>
                <a:gd name="connsiteX11" fmla="*/ 395526 w 490061"/>
                <a:gd name="connsiteY11" fmla="*/ 39053 h 444817"/>
                <a:gd name="connsiteX12" fmla="*/ 326946 w 490061"/>
                <a:gd name="connsiteY12" fmla="*/ 0 h 44481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490061" h="444817">
                  <a:moveTo>
                    <a:pt x="326946" y="0"/>
                  </a:moveTo>
                  <a:lnTo>
                    <a:pt x="162163" y="0"/>
                  </a:lnTo>
                  <a:cubicBezTo>
                    <a:pt x="133588" y="0"/>
                    <a:pt x="107871" y="15240"/>
                    <a:pt x="93583" y="39053"/>
                  </a:cubicBezTo>
                  <a:lnTo>
                    <a:pt x="10716" y="182880"/>
                  </a:lnTo>
                  <a:cubicBezTo>
                    <a:pt x="-3572" y="207645"/>
                    <a:pt x="-3572" y="237173"/>
                    <a:pt x="10716" y="261938"/>
                  </a:cubicBezTo>
                  <a:lnTo>
                    <a:pt x="93583" y="405765"/>
                  </a:lnTo>
                  <a:cubicBezTo>
                    <a:pt x="107871" y="430530"/>
                    <a:pt x="133588" y="444818"/>
                    <a:pt x="162163" y="444818"/>
                  </a:cubicBezTo>
                  <a:lnTo>
                    <a:pt x="327898" y="444818"/>
                  </a:lnTo>
                  <a:cubicBezTo>
                    <a:pt x="356473" y="444818"/>
                    <a:pt x="382191" y="429578"/>
                    <a:pt x="396478" y="405765"/>
                  </a:cubicBezTo>
                  <a:lnTo>
                    <a:pt x="479346" y="261938"/>
                  </a:lnTo>
                  <a:cubicBezTo>
                    <a:pt x="493633" y="237173"/>
                    <a:pt x="493633" y="207645"/>
                    <a:pt x="479346" y="182880"/>
                  </a:cubicBezTo>
                  <a:lnTo>
                    <a:pt x="395526" y="39053"/>
                  </a:lnTo>
                  <a:cubicBezTo>
                    <a:pt x="381238" y="15240"/>
                    <a:pt x="355521" y="0"/>
                    <a:pt x="326946" y="0"/>
                  </a:cubicBezTo>
                  <a:close/>
                </a:path>
              </a:pathLst>
            </a:custGeom>
            <a:solidFill>
              <a:schemeClr val="bg1"/>
            </a:solidFill>
            <a:ln w="38100" cap="flat">
              <a:solidFill>
                <a:srgbClr val="930352"/>
              </a:solidFill>
              <a:prstDash val="solid"/>
              <a:miter/>
            </a:ln>
          </xdr:spPr>
          <xdr:txBody>
            <a:bodyPr rtlCol="0" anchor="ctr"/>
            <a:lstStyle/>
            <a:p>
              <a:endParaRPr lang="en-US"/>
            </a:p>
          </xdr:txBody>
        </xdr:sp>
        <xdr:sp macro="" textlink="">
          <xdr:nvSpPr>
            <xdr:cNvPr id="4433" name="TextBox 37">
              <a:extLst>
                <a:ext uri="{FF2B5EF4-FFF2-40B4-BE49-F238E27FC236}">
                  <a16:creationId xmlns:a16="http://schemas.microsoft.com/office/drawing/2014/main" id="{00000000-0008-0000-0000-00000C0D0000}"/>
                </a:ext>
              </a:extLst>
            </xdr:cNvPr>
            <xdr:cNvSpPr txBox="1"/>
          </xdr:nvSpPr>
          <xdr:spPr>
            <a:xfrm>
              <a:off x="11447476" y="6025447"/>
              <a:ext cx="635277" cy="4151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lang="en-US" sz="800" b="1" i="0" u="none" strike="noStrike" baseline="0">
                  <a:solidFill>
                    <a:srgbClr val="930352"/>
                  </a:solidFill>
                  <a:latin typeface="+mn-lt"/>
                  <a:ea typeface="+mn-ea"/>
                  <a:cs typeface="+mn-cs"/>
                </a:rPr>
                <a:t>Output</a:t>
              </a:r>
            </a:p>
          </xdr:txBody>
        </xdr:sp>
        <xdr:pic>
          <xdr:nvPicPr>
            <xdr:cNvPr id="4434" name="Graphic 4" descr="Bullseye with solid fill">
              <a:extLst>
                <a:ext uri="{FF2B5EF4-FFF2-40B4-BE49-F238E27FC236}">
                  <a16:creationId xmlns:a16="http://schemas.microsoft.com/office/drawing/2014/main" id="{00000000-0008-0000-0000-00000D0D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 uri="{96DAC541-7B7A-43D3-8B79-37D633B846F1}">
                  <asvg:svgBlip xmlns:asvg="http://schemas.microsoft.com/office/drawing/2016/SVG/main" r:embed="rId17"/>
                </a:ext>
              </a:extLst>
            </a:blip>
            <a:srcRect/>
            <a:stretch/>
          </xdr:blipFill>
          <xdr:spPr>
            <a:xfrm>
              <a:off x="11613928" y="5848478"/>
              <a:ext cx="278735" cy="280130"/>
            </a:xfrm>
            <a:prstGeom prst="rect">
              <a:avLst/>
            </a:prstGeom>
          </xdr:spPr>
        </xdr:pic>
      </xdr:grpSp>
      <xdr:sp macro="" textlink="">
        <xdr:nvSpPr>
          <xdr:cNvPr id="4435" name="TextBox 34">
            <a:extLst>
              <a:ext uri="{FF2B5EF4-FFF2-40B4-BE49-F238E27FC236}">
                <a16:creationId xmlns:a16="http://schemas.microsoft.com/office/drawing/2014/main" id="{00000000-0008-0000-0000-00000E0D0000}"/>
              </a:ext>
            </a:extLst>
          </xdr:cNvPr>
          <xdr:cNvSpPr txBox="1"/>
        </xdr:nvSpPr>
        <xdr:spPr>
          <a:xfrm>
            <a:off x="1870357" y="7961722"/>
            <a:ext cx="621082" cy="3308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HAZARD EXPOSURE</a:t>
            </a:r>
            <a:endParaRPr lang="en-US" sz="700" b="1">
              <a:solidFill>
                <a:schemeClr val="bg1"/>
              </a:solidFill>
            </a:endParaRPr>
          </a:p>
        </xdr:txBody>
      </xdr:sp>
      <xdr:sp macro="" textlink="">
        <xdr:nvSpPr>
          <xdr:cNvPr id="4436" name="TextBox 34">
            <a:extLst>
              <a:ext uri="{FF2B5EF4-FFF2-40B4-BE49-F238E27FC236}">
                <a16:creationId xmlns:a16="http://schemas.microsoft.com/office/drawing/2014/main" id="{00000000-0008-0000-0000-00000F0D0000}"/>
              </a:ext>
            </a:extLst>
          </xdr:cNvPr>
          <xdr:cNvSpPr txBox="1"/>
        </xdr:nvSpPr>
        <xdr:spPr>
          <a:xfrm>
            <a:off x="788188" y="6918115"/>
            <a:ext cx="722101" cy="3308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SENSITIVITY ASSESSMENT</a:t>
            </a:r>
          </a:p>
        </xdr:txBody>
      </xdr:sp>
      <xdr:sp macro="" textlink="">
        <xdr:nvSpPr>
          <xdr:cNvPr id="4437" name="TextBox 34">
            <a:extLst>
              <a:ext uri="{FF2B5EF4-FFF2-40B4-BE49-F238E27FC236}">
                <a16:creationId xmlns:a16="http://schemas.microsoft.com/office/drawing/2014/main" id="{00000000-0008-0000-0000-0000100D0000}"/>
              </a:ext>
            </a:extLst>
          </xdr:cNvPr>
          <xdr:cNvSpPr txBox="1"/>
        </xdr:nvSpPr>
        <xdr:spPr>
          <a:xfrm>
            <a:off x="1502019" y="5808246"/>
            <a:ext cx="738636" cy="3308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RISK ASSESSMENT</a:t>
            </a:r>
          </a:p>
        </xdr:txBody>
      </xdr:sp>
      <xdr:sp macro="" textlink="">
        <xdr:nvSpPr>
          <xdr:cNvPr id="4438" name="TextBox 34">
            <a:extLst>
              <a:ext uri="{FF2B5EF4-FFF2-40B4-BE49-F238E27FC236}">
                <a16:creationId xmlns:a16="http://schemas.microsoft.com/office/drawing/2014/main" id="{00000000-0008-0000-0000-0000110D0000}"/>
              </a:ext>
            </a:extLst>
          </xdr:cNvPr>
          <xdr:cNvSpPr txBox="1"/>
        </xdr:nvSpPr>
        <xdr:spPr>
          <a:xfrm>
            <a:off x="2308597" y="5791680"/>
            <a:ext cx="1136464" cy="3308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ADAPTATION MEASURES </a:t>
            </a:r>
          </a:p>
          <a:p>
            <a:pPr algn="ctr"/>
            <a:r>
              <a:rPr lang="en-US" sz="600" b="1" i="0" u="none" strike="noStrike" baseline="0">
                <a:solidFill>
                  <a:schemeClr val="bg1"/>
                </a:solidFill>
                <a:latin typeface="+mn-lt"/>
                <a:ea typeface="+mn-ea"/>
                <a:cs typeface="+mn-cs"/>
              </a:rPr>
              <a:t>(for water-related hazards)</a:t>
            </a:r>
          </a:p>
        </xdr:txBody>
      </xdr:sp>
      <xdr:sp macro="" textlink="">
        <xdr:nvSpPr>
          <xdr:cNvPr id="4439" name="TextBox 34">
            <a:extLst>
              <a:ext uri="{FF2B5EF4-FFF2-40B4-BE49-F238E27FC236}">
                <a16:creationId xmlns:a16="http://schemas.microsoft.com/office/drawing/2014/main" id="{00000000-0008-0000-0000-0000120D0000}"/>
              </a:ext>
            </a:extLst>
          </xdr:cNvPr>
          <xdr:cNvSpPr txBox="1"/>
        </xdr:nvSpPr>
        <xdr:spPr>
          <a:xfrm>
            <a:off x="3491761" y="6487418"/>
            <a:ext cx="621082" cy="3308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HAZARD EXPOSURE</a:t>
            </a:r>
            <a:endParaRPr lang="en-US" sz="700" b="1">
              <a:solidFill>
                <a:schemeClr val="bg1"/>
              </a:solidFill>
            </a:endParaRPr>
          </a:p>
        </xdr:txBody>
      </xdr:sp>
      <xdr:sp macro="" textlink="">
        <xdr:nvSpPr>
          <xdr:cNvPr id="4440" name="TextBox 34">
            <a:extLst>
              <a:ext uri="{FF2B5EF4-FFF2-40B4-BE49-F238E27FC236}">
                <a16:creationId xmlns:a16="http://schemas.microsoft.com/office/drawing/2014/main" id="{00000000-0008-0000-0000-0000130D0000}"/>
              </a:ext>
            </a:extLst>
          </xdr:cNvPr>
          <xdr:cNvSpPr txBox="1"/>
        </xdr:nvSpPr>
        <xdr:spPr>
          <a:xfrm>
            <a:off x="4195530" y="5816528"/>
            <a:ext cx="724821" cy="3308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SENSITIVITY ASSESSMENT</a:t>
            </a:r>
          </a:p>
        </xdr:txBody>
      </xdr:sp>
      <xdr:sp macro="" textlink="">
        <xdr:nvSpPr>
          <xdr:cNvPr id="4441" name="TextBox 34">
            <a:extLst>
              <a:ext uri="{FF2B5EF4-FFF2-40B4-BE49-F238E27FC236}">
                <a16:creationId xmlns:a16="http://schemas.microsoft.com/office/drawing/2014/main" id="{00000000-0008-0000-0000-0000140D0000}"/>
              </a:ext>
            </a:extLst>
          </xdr:cNvPr>
          <xdr:cNvSpPr txBox="1"/>
        </xdr:nvSpPr>
        <xdr:spPr>
          <a:xfrm>
            <a:off x="4966193" y="5808246"/>
            <a:ext cx="738637" cy="3308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RISK ASSESSMENT</a:t>
            </a:r>
          </a:p>
        </xdr:txBody>
      </xdr:sp>
      <xdr:sp macro="" textlink="">
        <xdr:nvSpPr>
          <xdr:cNvPr id="4442" name="TextBox 34">
            <a:extLst>
              <a:ext uri="{FF2B5EF4-FFF2-40B4-BE49-F238E27FC236}">
                <a16:creationId xmlns:a16="http://schemas.microsoft.com/office/drawing/2014/main" id="{00000000-0008-0000-0000-0000150D0000}"/>
              </a:ext>
            </a:extLst>
          </xdr:cNvPr>
          <xdr:cNvSpPr txBox="1"/>
        </xdr:nvSpPr>
        <xdr:spPr>
          <a:xfrm>
            <a:off x="5164642" y="7274265"/>
            <a:ext cx="821324" cy="6124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ADAPTATION MEASURES </a:t>
            </a:r>
          </a:p>
          <a:p>
            <a:pPr algn="ctr"/>
            <a:r>
              <a:rPr lang="en-US" sz="600" b="1" i="0" u="none" strike="noStrike" baseline="0">
                <a:solidFill>
                  <a:schemeClr val="bg1"/>
                </a:solidFill>
                <a:latin typeface="+mn-lt"/>
                <a:ea typeface="+mn-ea"/>
                <a:cs typeface="+mn-cs"/>
              </a:rPr>
              <a:t>(for temperature-related hazards)</a:t>
            </a:r>
          </a:p>
        </xdr:txBody>
      </xdr:sp>
      <xdr:sp macro="" textlink="">
        <xdr:nvSpPr>
          <xdr:cNvPr id="4443" name="TextBox 34">
            <a:extLst>
              <a:ext uri="{FF2B5EF4-FFF2-40B4-BE49-F238E27FC236}">
                <a16:creationId xmlns:a16="http://schemas.microsoft.com/office/drawing/2014/main" id="{00000000-0008-0000-0000-0000160D0000}"/>
              </a:ext>
            </a:extLst>
          </xdr:cNvPr>
          <xdr:cNvSpPr txBox="1"/>
        </xdr:nvSpPr>
        <xdr:spPr>
          <a:xfrm>
            <a:off x="9038140" y="5816528"/>
            <a:ext cx="722100" cy="3308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SENSITIVITY ASSESSMENT</a:t>
            </a:r>
          </a:p>
        </xdr:txBody>
      </xdr:sp>
      <xdr:sp macro="" textlink="">
        <xdr:nvSpPr>
          <xdr:cNvPr id="4444" name="TextBox 34">
            <a:extLst>
              <a:ext uri="{FF2B5EF4-FFF2-40B4-BE49-F238E27FC236}">
                <a16:creationId xmlns:a16="http://schemas.microsoft.com/office/drawing/2014/main" id="{00000000-0008-0000-0000-0000170D0000}"/>
              </a:ext>
            </a:extLst>
          </xdr:cNvPr>
          <xdr:cNvSpPr txBox="1"/>
        </xdr:nvSpPr>
        <xdr:spPr>
          <a:xfrm>
            <a:off x="9837379" y="5808246"/>
            <a:ext cx="738636" cy="3308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RISK ASSESSMENT</a:t>
            </a:r>
          </a:p>
        </xdr:txBody>
      </xdr:sp>
      <xdr:sp macro="" textlink="">
        <xdr:nvSpPr>
          <xdr:cNvPr id="4445" name="TextBox 34">
            <a:extLst>
              <a:ext uri="{FF2B5EF4-FFF2-40B4-BE49-F238E27FC236}">
                <a16:creationId xmlns:a16="http://schemas.microsoft.com/office/drawing/2014/main" id="{00000000-0008-0000-0000-0000180D0000}"/>
              </a:ext>
            </a:extLst>
          </xdr:cNvPr>
          <xdr:cNvSpPr txBox="1"/>
        </xdr:nvSpPr>
        <xdr:spPr>
          <a:xfrm>
            <a:off x="10774463" y="6827005"/>
            <a:ext cx="821324" cy="6124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ADAPTATION MEASURES </a:t>
            </a:r>
          </a:p>
          <a:p>
            <a:pPr algn="ctr"/>
            <a:r>
              <a:rPr lang="en-US" sz="600" b="1" i="0" u="none" strike="noStrike" baseline="0">
                <a:solidFill>
                  <a:schemeClr val="bg1"/>
                </a:solidFill>
                <a:latin typeface="+mn-lt"/>
                <a:ea typeface="+mn-ea"/>
                <a:cs typeface="+mn-cs"/>
              </a:rPr>
              <a:t>(for </a:t>
            </a:r>
            <a:r>
              <a:rPr lang="en-001" sz="600" b="1" i="0" u="none" strike="noStrike" baseline="0">
                <a:solidFill>
                  <a:schemeClr val="bg1"/>
                </a:solidFill>
                <a:latin typeface="+mn-lt"/>
                <a:ea typeface="+mn-ea"/>
                <a:cs typeface="+mn-cs"/>
              </a:rPr>
              <a:t>soil-related hazards</a:t>
            </a:r>
            <a:r>
              <a:rPr lang="en-US" sz="600" b="1" i="0" u="none" strike="noStrike" baseline="0">
                <a:solidFill>
                  <a:schemeClr val="bg1"/>
                </a:solidFill>
                <a:latin typeface="+mn-lt"/>
                <a:ea typeface="+mn-ea"/>
                <a:cs typeface="+mn-cs"/>
              </a:rPr>
              <a:t>)</a:t>
            </a:r>
          </a:p>
        </xdr:txBody>
      </xdr:sp>
      <xdr:grpSp>
        <xdr:nvGrpSpPr>
          <xdr:cNvPr id="4446" name="Group 46">
            <a:extLst>
              <a:ext uri="{FF2B5EF4-FFF2-40B4-BE49-F238E27FC236}">
                <a16:creationId xmlns:a16="http://schemas.microsoft.com/office/drawing/2014/main" id="{AC8163DD-2BB6-6FAD-3C62-5B0E2DBCCEAC}"/>
              </a:ext>
            </a:extLst>
          </xdr:cNvPr>
          <xdr:cNvGrpSpPr/>
        </xdr:nvGrpSpPr>
        <xdr:grpSpPr>
          <a:xfrm>
            <a:off x="6930404" y="6613186"/>
            <a:ext cx="960403" cy="861119"/>
            <a:chOff x="9752593" y="5712830"/>
            <a:chExt cx="954513" cy="861119"/>
          </a:xfrm>
        </xdr:grpSpPr>
        <xdr:sp macro="" textlink="">
          <xdr:nvSpPr>
            <xdr:cNvPr id="4447" name="Graphic 2">
              <a:extLst>
                <a:ext uri="{FF2B5EF4-FFF2-40B4-BE49-F238E27FC236}">
                  <a16:creationId xmlns:a16="http://schemas.microsoft.com/office/drawing/2014/main" id="{76B8469F-48C7-FAC3-3E01-8A5807F20400}"/>
                </a:ext>
              </a:extLst>
            </xdr:cNvPr>
            <xdr:cNvSpPr/>
          </xdr:nvSpPr>
          <xdr:spPr>
            <a:xfrm>
              <a:off x="9752593" y="5712830"/>
              <a:ext cx="954513" cy="861119"/>
            </a:xfrm>
            <a:custGeom>
              <a:avLst/>
              <a:gdLst>
                <a:gd name="connsiteX0" fmla="*/ 326946 w 490061"/>
                <a:gd name="connsiteY0" fmla="*/ 0 h 444817"/>
                <a:gd name="connsiteX1" fmla="*/ 162163 w 490061"/>
                <a:gd name="connsiteY1" fmla="*/ 0 h 444817"/>
                <a:gd name="connsiteX2" fmla="*/ 93583 w 490061"/>
                <a:gd name="connsiteY2" fmla="*/ 39053 h 444817"/>
                <a:gd name="connsiteX3" fmla="*/ 10716 w 490061"/>
                <a:gd name="connsiteY3" fmla="*/ 182880 h 444817"/>
                <a:gd name="connsiteX4" fmla="*/ 10716 w 490061"/>
                <a:gd name="connsiteY4" fmla="*/ 261938 h 444817"/>
                <a:gd name="connsiteX5" fmla="*/ 93583 w 490061"/>
                <a:gd name="connsiteY5" fmla="*/ 405765 h 444817"/>
                <a:gd name="connsiteX6" fmla="*/ 162163 w 490061"/>
                <a:gd name="connsiteY6" fmla="*/ 444818 h 444817"/>
                <a:gd name="connsiteX7" fmla="*/ 327898 w 490061"/>
                <a:gd name="connsiteY7" fmla="*/ 444818 h 444817"/>
                <a:gd name="connsiteX8" fmla="*/ 396478 w 490061"/>
                <a:gd name="connsiteY8" fmla="*/ 405765 h 444817"/>
                <a:gd name="connsiteX9" fmla="*/ 479346 w 490061"/>
                <a:gd name="connsiteY9" fmla="*/ 261938 h 444817"/>
                <a:gd name="connsiteX10" fmla="*/ 479346 w 490061"/>
                <a:gd name="connsiteY10" fmla="*/ 182880 h 444817"/>
                <a:gd name="connsiteX11" fmla="*/ 395526 w 490061"/>
                <a:gd name="connsiteY11" fmla="*/ 39053 h 444817"/>
                <a:gd name="connsiteX12" fmla="*/ 326946 w 490061"/>
                <a:gd name="connsiteY12" fmla="*/ 0 h 44481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490061" h="444817">
                  <a:moveTo>
                    <a:pt x="326946" y="0"/>
                  </a:moveTo>
                  <a:lnTo>
                    <a:pt x="162163" y="0"/>
                  </a:lnTo>
                  <a:cubicBezTo>
                    <a:pt x="133588" y="0"/>
                    <a:pt x="107871" y="15240"/>
                    <a:pt x="93583" y="39053"/>
                  </a:cubicBezTo>
                  <a:lnTo>
                    <a:pt x="10716" y="182880"/>
                  </a:lnTo>
                  <a:cubicBezTo>
                    <a:pt x="-3572" y="207645"/>
                    <a:pt x="-3572" y="237173"/>
                    <a:pt x="10716" y="261938"/>
                  </a:cubicBezTo>
                  <a:lnTo>
                    <a:pt x="93583" y="405765"/>
                  </a:lnTo>
                  <a:cubicBezTo>
                    <a:pt x="107871" y="430530"/>
                    <a:pt x="133588" y="444818"/>
                    <a:pt x="162163" y="444818"/>
                  </a:cubicBezTo>
                  <a:lnTo>
                    <a:pt x="327898" y="444818"/>
                  </a:lnTo>
                  <a:cubicBezTo>
                    <a:pt x="356473" y="444818"/>
                    <a:pt x="382191" y="429578"/>
                    <a:pt x="396478" y="405765"/>
                  </a:cubicBezTo>
                  <a:lnTo>
                    <a:pt x="479346" y="261938"/>
                  </a:lnTo>
                  <a:cubicBezTo>
                    <a:pt x="493633" y="237173"/>
                    <a:pt x="493633" y="207645"/>
                    <a:pt x="479346" y="182880"/>
                  </a:cubicBezTo>
                  <a:lnTo>
                    <a:pt x="395526" y="39053"/>
                  </a:lnTo>
                  <a:cubicBezTo>
                    <a:pt x="381238" y="15240"/>
                    <a:pt x="355521" y="0"/>
                    <a:pt x="326946" y="0"/>
                  </a:cubicBezTo>
                  <a:close/>
                </a:path>
              </a:pathLst>
            </a:custGeom>
            <a:solidFill>
              <a:srgbClr val="8C8C8C"/>
            </a:solidFill>
            <a:ln w="9525" cap="flat">
              <a:noFill/>
              <a:prstDash val="solid"/>
              <a:miter/>
            </a:ln>
          </xdr:spPr>
          <xdr:txBody>
            <a:bodyPr rtlCol="0" anchor="ctr"/>
            <a:lstStyle/>
            <a:p>
              <a:endParaRPr lang="en-US"/>
            </a:p>
          </xdr:txBody>
        </xdr:sp>
        <xdr:sp macro="" textlink="">
          <xdr:nvSpPr>
            <xdr:cNvPr id="4448" name="TextBox 37">
              <a:extLst>
                <a:ext uri="{FF2B5EF4-FFF2-40B4-BE49-F238E27FC236}">
                  <a16:creationId xmlns:a16="http://schemas.microsoft.com/office/drawing/2014/main" id="{05F4EF67-0A26-D021-0D5F-089EA4EAF592}"/>
                </a:ext>
              </a:extLst>
            </xdr:cNvPr>
            <xdr:cNvSpPr txBox="1"/>
          </xdr:nvSpPr>
          <xdr:spPr>
            <a:xfrm>
              <a:off x="9847111" y="6056685"/>
              <a:ext cx="769102" cy="4151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lang="en-001" sz="800" b="1" i="0" u="none" strike="noStrike" baseline="0">
                  <a:solidFill>
                    <a:schemeClr val="bg1"/>
                  </a:solidFill>
                  <a:latin typeface="+mn-lt"/>
                  <a:ea typeface="+mn-ea"/>
                  <a:cs typeface="+mn-cs"/>
                </a:rPr>
                <a:t>Extreme</a:t>
              </a:r>
            </a:p>
            <a:p>
              <a:pPr algn="ctr"/>
              <a:r>
                <a:rPr lang="en-001" sz="800" b="1" i="0" u="none" strike="noStrike" baseline="0">
                  <a:solidFill>
                    <a:schemeClr val="bg1"/>
                  </a:solidFill>
                  <a:latin typeface="+mn-lt"/>
                  <a:ea typeface="+mn-ea"/>
                  <a:cs typeface="+mn-cs"/>
                </a:rPr>
                <a:t>winds</a:t>
              </a:r>
              <a:endParaRPr lang="en-US" sz="800" b="1" i="0" u="none" strike="noStrike" baseline="0">
                <a:solidFill>
                  <a:schemeClr val="bg1"/>
                </a:solidFill>
                <a:latin typeface="+mn-lt"/>
                <a:ea typeface="+mn-ea"/>
                <a:cs typeface="+mn-cs"/>
              </a:endParaRPr>
            </a:p>
          </xdr:txBody>
        </xdr:sp>
        <xdr:pic>
          <xdr:nvPicPr>
            <xdr:cNvPr id="4449" name="Graphic 4" descr="Windy with solid fill">
              <a:extLst>
                <a:ext uri="{FF2B5EF4-FFF2-40B4-BE49-F238E27FC236}">
                  <a16:creationId xmlns:a16="http://schemas.microsoft.com/office/drawing/2014/main" id="{3AA9A724-1EF0-E875-C0A7-0E2D95A7A7CF}"/>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 uri="{96DAC541-7B7A-43D3-8B79-37D633B846F1}">
                  <asvg:svgBlip xmlns:asvg="http://schemas.microsoft.com/office/drawing/2016/SVG/main" r:embed="rId19"/>
                </a:ext>
              </a:extLst>
            </a:blip>
            <a:srcRect/>
            <a:stretch/>
          </xdr:blipFill>
          <xdr:spPr>
            <a:xfrm>
              <a:off x="10068239" y="5810273"/>
              <a:ext cx="340389" cy="342701"/>
            </a:xfrm>
            <a:prstGeom prst="rect">
              <a:avLst/>
            </a:prstGeom>
          </xdr:spPr>
        </xdr:pic>
      </xdr:grpSp>
      <xdr:grpSp>
        <xdr:nvGrpSpPr>
          <xdr:cNvPr id="4450" name="Group 24">
            <a:extLst>
              <a:ext uri="{FF2B5EF4-FFF2-40B4-BE49-F238E27FC236}">
                <a16:creationId xmlns:a16="http://schemas.microsoft.com/office/drawing/2014/main" id="{6CA6A262-0166-F8B3-1E7E-F6F0CDE61521}"/>
              </a:ext>
            </a:extLst>
          </xdr:cNvPr>
          <xdr:cNvGrpSpPr/>
        </xdr:nvGrpSpPr>
        <xdr:grpSpPr>
          <a:xfrm>
            <a:off x="6437943" y="6798264"/>
            <a:ext cx="401057" cy="431041"/>
            <a:chOff x="1981200" y="4543425"/>
            <a:chExt cx="508428" cy="555715"/>
          </a:xfrm>
        </xdr:grpSpPr>
        <xdr:sp macro="" textlink="">
          <xdr:nvSpPr>
            <xdr:cNvPr id="4451" name="Oval 22">
              <a:extLst>
                <a:ext uri="{FF2B5EF4-FFF2-40B4-BE49-F238E27FC236}">
                  <a16:creationId xmlns:a16="http://schemas.microsoft.com/office/drawing/2014/main" id="{394363CC-471E-2E2E-25BA-648835054ECB}"/>
                </a:ext>
              </a:extLst>
            </xdr:cNvPr>
            <xdr:cNvSpPr/>
          </xdr:nvSpPr>
          <xdr:spPr>
            <a:xfrm>
              <a:off x="1981200" y="4543425"/>
              <a:ext cx="504825" cy="504825"/>
            </a:xfrm>
            <a:prstGeom prst="ellipse">
              <a:avLst/>
            </a:prstGeom>
            <a:solidFill>
              <a:sysClr val="window" lastClr="FFFFFF"/>
            </a:solidFill>
            <a:ln w="44450">
              <a:solidFill>
                <a:srgbClr val="8C8C8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452" name="TextBox 23">
              <a:extLst>
                <a:ext uri="{FF2B5EF4-FFF2-40B4-BE49-F238E27FC236}">
                  <a16:creationId xmlns:a16="http://schemas.microsoft.com/office/drawing/2014/main" id="{4CD43FAC-7527-C2D5-AEFD-0F022AA8BE62}"/>
                </a:ext>
              </a:extLst>
            </xdr:cNvPr>
            <xdr:cNvSpPr txBox="1"/>
          </xdr:nvSpPr>
          <xdr:spPr>
            <a:xfrm>
              <a:off x="2000252" y="4605337"/>
              <a:ext cx="489376" cy="4938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rgbClr val="8C8C8C"/>
                  </a:solidFill>
                  <a:latin typeface="+mn-lt"/>
                  <a:ea typeface="+mn-ea"/>
                  <a:cs typeface="+mn-cs"/>
                </a:rPr>
                <a:t>STEP 01</a:t>
              </a:r>
              <a:endParaRPr lang="en-US" sz="700" b="1">
                <a:solidFill>
                  <a:srgbClr val="8C8C8C"/>
                </a:solidFill>
              </a:endParaRPr>
            </a:p>
          </xdr:txBody>
        </xdr:sp>
      </xdr:grpSp>
      <xdr:grpSp>
        <xdr:nvGrpSpPr>
          <xdr:cNvPr id="4453" name="Group 24">
            <a:extLst>
              <a:ext uri="{FF2B5EF4-FFF2-40B4-BE49-F238E27FC236}">
                <a16:creationId xmlns:a16="http://schemas.microsoft.com/office/drawing/2014/main" id="{9C05835D-2ED1-5A0F-1B64-FCBA74E6D6AB}"/>
              </a:ext>
            </a:extLst>
          </xdr:cNvPr>
          <xdr:cNvGrpSpPr/>
        </xdr:nvGrpSpPr>
        <xdr:grpSpPr>
          <a:xfrm>
            <a:off x="6825522" y="6187654"/>
            <a:ext cx="417809" cy="424376"/>
            <a:chOff x="1981200" y="4543425"/>
            <a:chExt cx="533143" cy="547122"/>
          </a:xfrm>
        </xdr:grpSpPr>
        <xdr:sp macro="" textlink="">
          <xdr:nvSpPr>
            <xdr:cNvPr id="4454" name="Oval 22">
              <a:extLst>
                <a:ext uri="{FF2B5EF4-FFF2-40B4-BE49-F238E27FC236}">
                  <a16:creationId xmlns:a16="http://schemas.microsoft.com/office/drawing/2014/main" id="{B96E8AA0-CB6C-4A93-CA1E-A538CD942ED5}"/>
                </a:ext>
              </a:extLst>
            </xdr:cNvPr>
            <xdr:cNvSpPr/>
          </xdr:nvSpPr>
          <xdr:spPr>
            <a:xfrm>
              <a:off x="1981200" y="4543425"/>
              <a:ext cx="504825" cy="504825"/>
            </a:xfrm>
            <a:prstGeom prst="ellipse">
              <a:avLst/>
            </a:prstGeom>
            <a:solidFill>
              <a:sysClr val="window" lastClr="FFFFFF"/>
            </a:solidFill>
            <a:ln w="44450">
              <a:solidFill>
                <a:srgbClr val="8C8C8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455" name="TextBox 23">
              <a:extLst>
                <a:ext uri="{FF2B5EF4-FFF2-40B4-BE49-F238E27FC236}">
                  <a16:creationId xmlns:a16="http://schemas.microsoft.com/office/drawing/2014/main" id="{604DE662-1F81-8C95-4D6C-2AD8B2156074}"/>
                </a:ext>
              </a:extLst>
            </xdr:cNvPr>
            <xdr:cNvSpPr txBox="1"/>
          </xdr:nvSpPr>
          <xdr:spPr>
            <a:xfrm>
              <a:off x="1986189" y="4605337"/>
              <a:ext cx="528154" cy="4852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rgbClr val="8C8C8C"/>
                  </a:solidFill>
                  <a:latin typeface="+mn-lt"/>
                  <a:ea typeface="+mn-ea"/>
                  <a:cs typeface="+mn-cs"/>
                </a:rPr>
                <a:t>STEP </a:t>
              </a:r>
              <a:br>
                <a:rPr lang="en-US" sz="700" b="1" i="0" u="none" strike="noStrike" baseline="0">
                  <a:solidFill>
                    <a:srgbClr val="8C8C8C"/>
                  </a:solidFill>
                  <a:latin typeface="+mn-lt"/>
                  <a:ea typeface="+mn-ea"/>
                  <a:cs typeface="+mn-cs"/>
                </a:rPr>
              </a:br>
              <a:r>
                <a:rPr lang="en-US" sz="700" b="1" i="0" u="none" strike="noStrike" baseline="0">
                  <a:solidFill>
                    <a:srgbClr val="8C8C8C"/>
                  </a:solidFill>
                  <a:latin typeface="+mn-lt"/>
                  <a:ea typeface="+mn-ea"/>
                  <a:cs typeface="+mn-cs"/>
                </a:rPr>
                <a:t>02</a:t>
              </a:r>
              <a:endParaRPr lang="en-US" sz="700" b="1">
                <a:solidFill>
                  <a:srgbClr val="8C8C8C"/>
                </a:solidFill>
              </a:endParaRPr>
            </a:p>
          </xdr:txBody>
        </xdr:sp>
      </xdr:grpSp>
      <xdr:grpSp>
        <xdr:nvGrpSpPr>
          <xdr:cNvPr id="4456" name="Group 24">
            <a:extLst>
              <a:ext uri="{FF2B5EF4-FFF2-40B4-BE49-F238E27FC236}">
                <a16:creationId xmlns:a16="http://schemas.microsoft.com/office/drawing/2014/main" id="{818022E8-5A0C-806F-F996-31214405A73A}"/>
              </a:ext>
            </a:extLst>
          </xdr:cNvPr>
          <xdr:cNvGrpSpPr/>
        </xdr:nvGrpSpPr>
        <xdr:grpSpPr>
          <a:xfrm>
            <a:off x="7605503" y="6187657"/>
            <a:ext cx="402302" cy="444077"/>
            <a:chOff x="1981200" y="4543425"/>
            <a:chExt cx="509882" cy="572521"/>
          </a:xfrm>
        </xdr:grpSpPr>
        <xdr:sp macro="" textlink="">
          <xdr:nvSpPr>
            <xdr:cNvPr id="4457" name="Oval 22">
              <a:extLst>
                <a:ext uri="{FF2B5EF4-FFF2-40B4-BE49-F238E27FC236}">
                  <a16:creationId xmlns:a16="http://schemas.microsoft.com/office/drawing/2014/main" id="{699BEC6A-BD5D-9313-908D-250215E5AD01}"/>
                </a:ext>
              </a:extLst>
            </xdr:cNvPr>
            <xdr:cNvSpPr/>
          </xdr:nvSpPr>
          <xdr:spPr>
            <a:xfrm>
              <a:off x="1981200" y="4543425"/>
              <a:ext cx="504825" cy="504825"/>
            </a:xfrm>
            <a:prstGeom prst="ellipse">
              <a:avLst/>
            </a:prstGeom>
            <a:solidFill>
              <a:sysClr val="window" lastClr="FFFFFF"/>
            </a:solidFill>
            <a:ln w="44450">
              <a:solidFill>
                <a:srgbClr val="8C8C8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458" name="TextBox 23">
              <a:extLst>
                <a:ext uri="{FF2B5EF4-FFF2-40B4-BE49-F238E27FC236}">
                  <a16:creationId xmlns:a16="http://schemas.microsoft.com/office/drawing/2014/main" id="{F4B8ED07-2157-F61B-88DF-7B15721B6E73}"/>
                </a:ext>
              </a:extLst>
            </xdr:cNvPr>
            <xdr:cNvSpPr txBox="1"/>
          </xdr:nvSpPr>
          <xdr:spPr>
            <a:xfrm>
              <a:off x="1984835" y="4613803"/>
              <a:ext cx="506247" cy="5021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rgbClr val="8C8C8C"/>
                  </a:solidFill>
                  <a:latin typeface="+mn-lt"/>
                  <a:ea typeface="+mn-ea"/>
                  <a:cs typeface="+mn-cs"/>
                </a:rPr>
                <a:t>STEP 03</a:t>
              </a:r>
              <a:endParaRPr lang="en-US" sz="700" b="1">
                <a:solidFill>
                  <a:srgbClr val="8C8C8C"/>
                </a:solidFill>
              </a:endParaRPr>
            </a:p>
          </xdr:txBody>
        </xdr:sp>
      </xdr:grpSp>
      <xdr:grpSp>
        <xdr:nvGrpSpPr>
          <xdr:cNvPr id="4459" name="Group 24">
            <a:extLst>
              <a:ext uri="{FF2B5EF4-FFF2-40B4-BE49-F238E27FC236}">
                <a16:creationId xmlns:a16="http://schemas.microsoft.com/office/drawing/2014/main" id="{C720BAF6-6DD2-4E9F-B79D-4AE72664E153}"/>
              </a:ext>
            </a:extLst>
          </xdr:cNvPr>
          <xdr:cNvGrpSpPr/>
        </xdr:nvGrpSpPr>
        <xdr:grpSpPr>
          <a:xfrm>
            <a:off x="7980318" y="6789983"/>
            <a:ext cx="395618" cy="419622"/>
            <a:chOff x="1981200" y="4543425"/>
            <a:chExt cx="504825" cy="540993"/>
          </a:xfrm>
        </xdr:grpSpPr>
        <xdr:sp macro="" textlink="">
          <xdr:nvSpPr>
            <xdr:cNvPr id="4460" name="Oval 22">
              <a:extLst>
                <a:ext uri="{FF2B5EF4-FFF2-40B4-BE49-F238E27FC236}">
                  <a16:creationId xmlns:a16="http://schemas.microsoft.com/office/drawing/2014/main" id="{C0870A32-3962-DC69-4B30-B1A4CB091EF4}"/>
                </a:ext>
              </a:extLst>
            </xdr:cNvPr>
            <xdr:cNvSpPr/>
          </xdr:nvSpPr>
          <xdr:spPr>
            <a:xfrm>
              <a:off x="1981200" y="4543425"/>
              <a:ext cx="504825" cy="504825"/>
            </a:xfrm>
            <a:prstGeom prst="ellipse">
              <a:avLst/>
            </a:prstGeom>
            <a:solidFill>
              <a:sysClr val="window" lastClr="FFFFFF"/>
            </a:solidFill>
            <a:ln w="44450">
              <a:solidFill>
                <a:srgbClr val="8C8C8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461" name="TextBox 23">
              <a:extLst>
                <a:ext uri="{FF2B5EF4-FFF2-40B4-BE49-F238E27FC236}">
                  <a16:creationId xmlns:a16="http://schemas.microsoft.com/office/drawing/2014/main" id="{E87B0B03-3C92-1D07-6516-1FE5052906D3}"/>
                </a:ext>
              </a:extLst>
            </xdr:cNvPr>
            <xdr:cNvSpPr txBox="1"/>
          </xdr:nvSpPr>
          <xdr:spPr>
            <a:xfrm>
              <a:off x="2004121" y="4605337"/>
              <a:ext cx="477117" cy="4790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rgbClr val="8C8C8C"/>
                  </a:solidFill>
                  <a:latin typeface="+mn-lt"/>
                  <a:ea typeface="+mn-ea"/>
                  <a:cs typeface="+mn-cs"/>
                </a:rPr>
                <a:t>STEP 04</a:t>
              </a:r>
              <a:endParaRPr lang="en-US" sz="700" b="1">
                <a:solidFill>
                  <a:srgbClr val="8C8C8C"/>
                </a:solidFill>
              </a:endParaRPr>
            </a:p>
          </xdr:txBody>
        </xdr:sp>
      </xdr:grpSp>
      <xdr:sp macro="" textlink="">
        <xdr:nvSpPr>
          <xdr:cNvPr id="4462" name="TextBox 34">
            <a:extLst>
              <a:ext uri="{FF2B5EF4-FFF2-40B4-BE49-F238E27FC236}">
                <a16:creationId xmlns:a16="http://schemas.microsoft.com/office/drawing/2014/main" id="{F365985C-437E-B26E-6066-17454E0641C3}"/>
              </a:ext>
            </a:extLst>
          </xdr:cNvPr>
          <xdr:cNvSpPr txBox="1"/>
        </xdr:nvSpPr>
        <xdr:spPr>
          <a:xfrm>
            <a:off x="5969622" y="6487418"/>
            <a:ext cx="621081" cy="3308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HAZARD EXPOSURE</a:t>
            </a:r>
            <a:endParaRPr lang="en-US" sz="700" b="1">
              <a:solidFill>
                <a:schemeClr val="bg1"/>
              </a:solidFill>
            </a:endParaRPr>
          </a:p>
        </xdr:txBody>
      </xdr:sp>
      <xdr:sp macro="" textlink="">
        <xdr:nvSpPr>
          <xdr:cNvPr id="4463" name="TextBox 34">
            <a:extLst>
              <a:ext uri="{FF2B5EF4-FFF2-40B4-BE49-F238E27FC236}">
                <a16:creationId xmlns:a16="http://schemas.microsoft.com/office/drawing/2014/main" id="{D12DFB08-670E-393C-5E3E-2544A9EA42E5}"/>
              </a:ext>
            </a:extLst>
          </xdr:cNvPr>
          <xdr:cNvSpPr txBox="1"/>
        </xdr:nvSpPr>
        <xdr:spPr>
          <a:xfrm>
            <a:off x="6673390" y="5816528"/>
            <a:ext cx="724822" cy="3308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SENSITIVITY ASSESSMENT</a:t>
            </a:r>
          </a:p>
        </xdr:txBody>
      </xdr:sp>
      <xdr:sp macro="" textlink="">
        <xdr:nvSpPr>
          <xdr:cNvPr id="4464" name="TextBox 34">
            <a:extLst>
              <a:ext uri="{FF2B5EF4-FFF2-40B4-BE49-F238E27FC236}">
                <a16:creationId xmlns:a16="http://schemas.microsoft.com/office/drawing/2014/main" id="{E52F18BB-9763-DD18-7697-6DBEF1431336}"/>
              </a:ext>
            </a:extLst>
          </xdr:cNvPr>
          <xdr:cNvSpPr txBox="1"/>
        </xdr:nvSpPr>
        <xdr:spPr>
          <a:xfrm>
            <a:off x="7444054" y="5808246"/>
            <a:ext cx="738637" cy="3308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RISK ASSESSMENT</a:t>
            </a:r>
          </a:p>
        </xdr:txBody>
      </xdr:sp>
      <xdr:sp macro="" textlink="">
        <xdr:nvSpPr>
          <xdr:cNvPr id="4465" name="TextBox 34">
            <a:extLst>
              <a:ext uri="{FF2B5EF4-FFF2-40B4-BE49-F238E27FC236}">
                <a16:creationId xmlns:a16="http://schemas.microsoft.com/office/drawing/2014/main" id="{59E5E735-E1A2-A9C9-7BC9-CA520FC0EC41}"/>
              </a:ext>
            </a:extLst>
          </xdr:cNvPr>
          <xdr:cNvSpPr txBox="1"/>
        </xdr:nvSpPr>
        <xdr:spPr>
          <a:xfrm>
            <a:off x="7642503" y="7274265"/>
            <a:ext cx="821324" cy="6124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700" b="1" i="0" u="none" strike="noStrike" baseline="0">
                <a:solidFill>
                  <a:schemeClr val="bg1"/>
                </a:solidFill>
                <a:latin typeface="+mn-lt"/>
                <a:ea typeface="+mn-ea"/>
                <a:cs typeface="+mn-cs"/>
              </a:rPr>
              <a:t>ADAPTATION MEASURES </a:t>
            </a:r>
          </a:p>
          <a:p>
            <a:pPr algn="ctr"/>
            <a:r>
              <a:rPr lang="en-US" sz="600" b="1" i="0" u="none" strike="noStrike" baseline="0">
                <a:solidFill>
                  <a:schemeClr val="bg1"/>
                </a:solidFill>
                <a:latin typeface="+mn-lt"/>
                <a:ea typeface="+mn-ea"/>
                <a:cs typeface="+mn-cs"/>
              </a:rPr>
              <a:t>(for </a:t>
            </a:r>
            <a:r>
              <a:rPr lang="en-001" sz="600" b="1" i="0" u="none" strike="noStrike" baseline="0">
                <a:solidFill>
                  <a:schemeClr val="bg1"/>
                </a:solidFill>
                <a:latin typeface="+mn-lt"/>
                <a:ea typeface="+mn-ea"/>
                <a:cs typeface="+mn-cs"/>
              </a:rPr>
              <a:t>extreme winds</a:t>
            </a:r>
            <a:r>
              <a:rPr lang="en-US" sz="600" b="1" i="0" u="none" strike="noStrike" baseline="0">
                <a:solidFill>
                  <a:schemeClr val="bg1"/>
                </a:solidFill>
                <a:latin typeface="+mn-lt"/>
                <a:ea typeface="+mn-ea"/>
                <a:cs typeface="+mn-cs"/>
              </a:rPr>
              <a:t>)</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2784141</xdr:colOff>
      <xdr:row>102</xdr:row>
      <xdr:rowOff>138546</xdr:rowOff>
    </xdr:to>
    <xdr:sp macro="" textlink="">
      <xdr:nvSpPr>
        <xdr:cNvPr id="62" name="Rectangle 19">
          <a:extLst>
            <a:ext uri="{FF2B5EF4-FFF2-40B4-BE49-F238E27FC236}">
              <a16:creationId xmlns:a16="http://schemas.microsoft.com/office/drawing/2014/main" id="{00000000-0008-0000-0100-00003E000000}"/>
            </a:ext>
          </a:extLst>
        </xdr:cNvPr>
        <xdr:cNvSpPr/>
      </xdr:nvSpPr>
      <xdr:spPr>
        <a:xfrm>
          <a:off x="0" y="0"/>
          <a:ext cx="2784141" cy="39208364"/>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0</xdr:col>
      <xdr:colOff>147501</xdr:colOff>
      <xdr:row>3</xdr:row>
      <xdr:rowOff>65560</xdr:rowOff>
    </xdr:from>
    <xdr:to>
      <xdr:col>0</xdr:col>
      <xdr:colOff>2678545</xdr:colOff>
      <xdr:row>31</xdr:row>
      <xdr:rowOff>92364</xdr:rowOff>
    </xdr:to>
    <xdr:sp macro="" textlink="">
      <xdr:nvSpPr>
        <xdr:cNvPr id="101" name="TextBox 3">
          <a:extLst>
            <a:ext uri="{FF2B5EF4-FFF2-40B4-BE49-F238E27FC236}">
              <a16:creationId xmlns:a16="http://schemas.microsoft.com/office/drawing/2014/main" id="{00000000-0008-0000-0100-00003F000000}"/>
            </a:ext>
          </a:extLst>
        </xdr:cNvPr>
        <xdr:cNvSpPr txBox="1"/>
      </xdr:nvSpPr>
      <xdr:spPr>
        <a:xfrm>
          <a:off x="147501" y="1208560"/>
          <a:ext cx="2531044" cy="115953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p>
        <a:p>
          <a:pPr lvl="0"/>
          <a:r>
            <a:rPr lang="en-US" sz="1100">
              <a:solidFill>
                <a:schemeClr val="bg1"/>
              </a:solidFill>
              <a:effectLst/>
              <a:latin typeface="+mn-lt"/>
              <a:ea typeface="+mn-ea"/>
              <a:cs typeface="+mn-cs"/>
            </a:rPr>
            <a:t>This step will help users rate the susceptibility of the project area to flooding, drought,</a:t>
          </a:r>
          <a:r>
            <a:rPr lang="en-US" sz="1100" baseline="0">
              <a:solidFill>
                <a:schemeClr val="bg1"/>
              </a:solidFill>
              <a:effectLst/>
              <a:latin typeface="+mn-lt"/>
              <a:ea typeface="+mn-ea"/>
              <a:cs typeface="+mn-cs"/>
            </a:rPr>
            <a:t> sea-level rise and impaired water conditions </a:t>
          </a:r>
          <a:r>
            <a:rPr lang="en-US" sz="1100">
              <a:solidFill>
                <a:schemeClr val="bg1"/>
              </a:solidFill>
              <a:effectLst/>
              <a:latin typeface="+mn-lt"/>
              <a:ea typeface="+mn-ea"/>
              <a:cs typeface="+mn-cs"/>
            </a:rPr>
            <a:t>considering present and future climate conditions.</a:t>
          </a:r>
        </a:p>
        <a:p>
          <a:pPr lvl="0"/>
          <a:endParaRPr lang="en-US" sz="1100">
            <a:solidFill>
              <a:schemeClr val="bg1"/>
            </a:solidFill>
            <a:effectLst/>
            <a:latin typeface="+mn-lt"/>
            <a:ea typeface="+mn-ea"/>
            <a:cs typeface="+mn-cs"/>
          </a:endParaRPr>
        </a:p>
        <a:p>
          <a:r>
            <a:rPr lang="en-US" sz="1100" b="1">
              <a:solidFill>
                <a:schemeClr val="bg1"/>
              </a:solidFill>
              <a:effectLst/>
              <a:latin typeface="+mn-lt"/>
              <a:ea typeface="+mn-ea"/>
              <a:cs typeface="+mn-cs"/>
            </a:rPr>
            <a:t>CURRENT EXPOSURE</a:t>
          </a:r>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1. Exposure to flooding: Select the</a:t>
          </a:r>
          <a:r>
            <a:rPr lang="en-US" sz="1100" baseline="0">
              <a:solidFill>
                <a:schemeClr val="bg1"/>
              </a:solidFill>
              <a:effectLst/>
              <a:latin typeface="+mn-lt"/>
              <a:ea typeface="+mn-ea"/>
              <a:cs typeface="+mn-cs"/>
            </a:rPr>
            <a:t> type of assessment</a:t>
          </a:r>
          <a:r>
            <a:rPr lang="en-US" sz="1100">
              <a:solidFill>
                <a:schemeClr val="bg1"/>
              </a:solidFill>
              <a:effectLst/>
              <a:latin typeface="+mn-lt"/>
              <a:ea typeface="+mn-ea"/>
              <a:cs typeface="+mn-cs"/>
            </a:rPr>
            <a:t>. The assessment can be semi-qualitative using available maps, or purely qualitatively using empirical indicators. The selection is a matter of user preference and relies on the type of available data. Inexperienced users are advised to use the ‘Empirical Indicators’ option.</a:t>
          </a:r>
        </a:p>
        <a:p>
          <a:pPr lvl="0"/>
          <a:r>
            <a:rPr lang="en-US" sz="1100">
              <a:solidFill>
                <a:schemeClr val="bg1"/>
              </a:solidFill>
              <a:effectLst/>
              <a:latin typeface="+mn-lt"/>
              <a:ea typeface="+mn-ea"/>
              <a:cs typeface="+mn-cs"/>
            </a:rPr>
            <a:t> </a:t>
          </a:r>
        </a:p>
        <a:p>
          <a:pPr lvl="0"/>
          <a:r>
            <a:rPr lang="en-US" sz="1100">
              <a:solidFill>
                <a:schemeClr val="bg1"/>
              </a:solidFill>
              <a:effectLst/>
              <a:latin typeface="+mn-lt"/>
              <a:ea typeface="+mn-ea"/>
              <a:cs typeface="+mn-cs"/>
            </a:rPr>
            <a:t>2.Determine whether the conditions described in Table1.1 apply to the area of interest. Fill-in only the non-shaded cells. The flood exposure score will automatically appear in the highlighted cell. </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3. Answer the questions of Tables 1.2 and 1.4 to assess the (current) exposure to drought,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sea-level</a:t>
          </a:r>
          <a:r>
            <a:rPr lang="en-US" sz="1100" baseline="0">
              <a:solidFill>
                <a:schemeClr val="bg1"/>
              </a:solidFill>
              <a:effectLst/>
              <a:latin typeface="+mn-lt"/>
              <a:ea typeface="+mn-ea"/>
              <a:cs typeface="+mn-cs"/>
            </a:rPr>
            <a:t> rise and impaired water</a:t>
          </a:r>
          <a:r>
            <a:rPr lang="en-US" sz="1100">
              <a:solidFill>
                <a:schemeClr val="bg1"/>
              </a:solidFill>
              <a:effectLst/>
              <a:latin typeface="+mn-lt"/>
              <a:ea typeface="+mn-ea"/>
              <a:cs typeface="+mn-cs"/>
            </a:rPr>
            <a:t>. The exposure score will automatically appear in the respective highlighted cells.</a:t>
          </a:r>
        </a:p>
        <a:p>
          <a:pPr lvl="0"/>
          <a:endParaRPr lang="en-US" sz="1100">
            <a:solidFill>
              <a:schemeClr val="bg1"/>
            </a:solidFill>
            <a:effectLst/>
            <a:latin typeface="+mn-lt"/>
            <a:ea typeface="+mn-ea"/>
            <a:cs typeface="+mn-cs"/>
          </a:endParaRPr>
        </a:p>
        <a:p>
          <a:r>
            <a:rPr lang="en-US" sz="1100" b="1">
              <a:solidFill>
                <a:schemeClr val="bg1"/>
              </a:solidFill>
              <a:effectLst/>
              <a:latin typeface="+mn-lt"/>
              <a:ea typeface="+mn-ea"/>
              <a:cs typeface="+mn-cs"/>
            </a:rPr>
            <a:t>FUTURE PROJECTIONS</a:t>
          </a:r>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4. Look up the regional climate projections of IPCC (https://interactive-atlas.ipcc.ch) and observe how the rainfall patterns and flooding conditions are expected to change in the future. </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5. Follow the probe Questions of Table 1.5 to define</a:t>
          </a:r>
          <a:r>
            <a:rPr lang="en-US" sz="1100" baseline="0">
              <a:solidFill>
                <a:schemeClr val="bg1"/>
              </a:solidFill>
              <a:effectLst/>
              <a:latin typeface="+mn-lt"/>
              <a:ea typeface="+mn-ea"/>
              <a:cs typeface="+mn-cs"/>
            </a:rPr>
            <a:t> a</a:t>
          </a:r>
          <a:r>
            <a:rPr lang="en-US" sz="1100">
              <a:solidFill>
                <a:schemeClr val="bg1"/>
              </a:solidFill>
              <a:effectLst/>
              <a:latin typeface="+mn-lt"/>
              <a:ea typeface="+mn-ea"/>
              <a:cs typeface="+mn-cs"/>
            </a:rPr>
            <a:t> climate-change multiplier for each condition described. Set</a:t>
          </a:r>
          <a:r>
            <a:rPr lang="en-US" sz="1100" baseline="0">
              <a:solidFill>
                <a:schemeClr val="bg1"/>
              </a:solidFill>
              <a:effectLst/>
              <a:latin typeface="+mn-lt"/>
              <a:ea typeface="+mn-ea"/>
              <a:cs typeface="+mn-cs"/>
            </a:rPr>
            <a:t> the multiplier</a:t>
          </a:r>
          <a:r>
            <a:rPr lang="en-US" sz="1100">
              <a:solidFill>
                <a:schemeClr val="bg1"/>
              </a:solidFill>
              <a:effectLst/>
              <a:latin typeface="+mn-lt"/>
              <a:ea typeface="+mn-ea"/>
              <a:cs typeface="+mn-cs"/>
            </a:rPr>
            <a:t> &gt; 1 if the trends are increasing (i.e., the region is expected to experience heavier flooding), and &lt; 1 in case milder climate conditions are expected to materialize.  The updated exposure level</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to flooding (representative for future climate conditions) will</a:t>
          </a:r>
          <a:r>
            <a:rPr lang="en-US" sz="1100" baseline="0">
              <a:solidFill>
                <a:schemeClr val="bg1"/>
              </a:solidFill>
              <a:effectLst/>
              <a:latin typeface="+mn-lt"/>
              <a:ea typeface="+mn-ea"/>
              <a:cs typeface="+mn-cs"/>
            </a:rPr>
            <a:t> be </a:t>
          </a:r>
          <a:r>
            <a:rPr lang="en-US" sz="1100">
              <a:solidFill>
                <a:schemeClr val="bg1"/>
              </a:solidFill>
              <a:effectLst/>
              <a:latin typeface="+mn-lt"/>
              <a:ea typeface="+mn-ea"/>
              <a:cs typeface="+mn-cs"/>
            </a:rPr>
            <a:t>automatically calculated by multiplying the current exposure with the climate-change multiplier.</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 6. Assign a </a:t>
          </a:r>
          <a:r>
            <a:rPr lang="en-US" sz="1100" baseline="0">
              <a:solidFill>
                <a:schemeClr val="bg1"/>
              </a:solidFill>
              <a:effectLst/>
              <a:latin typeface="+mn-lt"/>
              <a:ea typeface="+mn-ea"/>
              <a:cs typeface="+mn-cs"/>
            </a:rPr>
            <a:t>climate-change multiplier for the remaining hazrds following the probe questions of  Tables 1.6 and 1.7. As previously, the future exposure to the above hazards will be automatically displayed in the respective highlighted cells.   </a:t>
          </a:r>
          <a:endParaRPr lang="en-US" sz="1100">
            <a:solidFill>
              <a:schemeClr val="bg1"/>
            </a:solidFill>
            <a:effectLst/>
            <a:latin typeface="+mn-lt"/>
            <a:ea typeface="+mn-ea"/>
            <a:cs typeface="+mn-cs"/>
          </a:endParaRP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7. The maximum exposure scores</a:t>
          </a:r>
          <a:r>
            <a:rPr lang="en-US" sz="1100" baseline="0">
              <a:solidFill>
                <a:schemeClr val="bg1"/>
              </a:solidFill>
              <a:effectLst/>
              <a:latin typeface="+mn-lt"/>
              <a:ea typeface="+mn-ea"/>
              <a:cs typeface="+mn-cs"/>
            </a:rPr>
            <a:t> (current or future)</a:t>
          </a:r>
          <a:r>
            <a:rPr lang="en-US" sz="1100">
              <a:solidFill>
                <a:schemeClr val="bg1"/>
              </a:solidFill>
              <a:effectLst/>
              <a:latin typeface="+mn-lt"/>
              <a:ea typeface="+mn-ea"/>
              <a:cs typeface="+mn-cs"/>
            </a:rPr>
            <a:t> for</a:t>
          </a:r>
          <a:r>
            <a:rPr lang="en-US" sz="1100" baseline="0">
              <a:solidFill>
                <a:schemeClr val="bg1"/>
              </a:solidFill>
              <a:effectLst/>
              <a:latin typeface="+mn-lt"/>
              <a:ea typeface="+mn-ea"/>
              <a:cs typeface="+mn-cs"/>
            </a:rPr>
            <a:t> each hazard </a:t>
          </a:r>
          <a:r>
            <a:rPr lang="en-US" sz="1100">
              <a:solidFill>
                <a:schemeClr val="bg1"/>
              </a:solidFill>
              <a:effectLst/>
              <a:latin typeface="+mn-lt"/>
              <a:ea typeface="+mn-ea"/>
              <a:cs typeface="+mn-cs"/>
            </a:rPr>
            <a:t>will</a:t>
          </a:r>
          <a:r>
            <a:rPr lang="en-US" sz="1100" baseline="0">
              <a:solidFill>
                <a:schemeClr val="bg1"/>
              </a:solidFill>
              <a:effectLst/>
              <a:latin typeface="+mn-lt"/>
              <a:ea typeface="+mn-ea"/>
              <a:cs typeface="+mn-cs"/>
            </a:rPr>
            <a:t> be</a:t>
          </a:r>
          <a:r>
            <a:rPr lang="en-US" sz="1100">
              <a:solidFill>
                <a:schemeClr val="bg1"/>
              </a:solidFill>
              <a:effectLst/>
              <a:latin typeface="+mn-lt"/>
              <a:ea typeface="+mn-ea"/>
              <a:cs typeface="+mn-cs"/>
            </a:rPr>
            <a:t> transferred to Step 3 to inform the Preliminary Risk Assessment.</a:t>
          </a:r>
        </a:p>
        <a:p>
          <a:pPr lvl="0"/>
          <a:endParaRPr lang="en-US" sz="1100">
            <a:solidFill>
              <a:schemeClr val="bg1"/>
            </a:solidFill>
            <a:effectLst/>
            <a:latin typeface="+mn-lt"/>
            <a:ea typeface="+mn-ea"/>
            <a:cs typeface="+mn-cs"/>
          </a:endParaRPr>
        </a:p>
      </xdr:txBody>
    </xdr:sp>
    <xdr:clientData/>
  </xdr:twoCellAnchor>
  <xdr:twoCellAnchor>
    <xdr:from>
      <xdr:col>0</xdr:col>
      <xdr:colOff>156552</xdr:colOff>
      <xdr:row>1</xdr:row>
      <xdr:rowOff>56686</xdr:rowOff>
    </xdr:from>
    <xdr:to>
      <xdr:col>0</xdr:col>
      <xdr:colOff>704022</xdr:colOff>
      <xdr:row>2</xdr:row>
      <xdr:rowOff>213063</xdr:rowOff>
    </xdr:to>
    <xdr:grpSp>
      <xdr:nvGrpSpPr>
        <xdr:cNvPr id="64" name="Group 5">
          <a:extLst>
            <a:ext uri="{FF2B5EF4-FFF2-40B4-BE49-F238E27FC236}">
              <a16:creationId xmlns:a16="http://schemas.microsoft.com/office/drawing/2014/main" id="{00000000-0008-0000-0100-000040000000}"/>
            </a:ext>
          </a:extLst>
        </xdr:cNvPr>
        <xdr:cNvGrpSpPr/>
      </xdr:nvGrpSpPr>
      <xdr:grpSpPr>
        <a:xfrm>
          <a:off x="156552" y="247186"/>
          <a:ext cx="547470" cy="585002"/>
          <a:chOff x="1238250" y="942975"/>
          <a:chExt cx="533400" cy="533400"/>
        </a:xfrm>
      </xdr:grpSpPr>
      <xdr:sp macro="" textlink="">
        <xdr:nvSpPr>
          <xdr:cNvPr id="65" name="Rectangle: Rounded Corners 9">
            <a:hlinkClick xmlns:r="http://schemas.openxmlformats.org/officeDocument/2006/relationships" r:id="rId1"/>
            <a:extLst>
              <a:ext uri="{FF2B5EF4-FFF2-40B4-BE49-F238E27FC236}">
                <a16:creationId xmlns:a16="http://schemas.microsoft.com/office/drawing/2014/main" id="{00000000-0008-0000-0100-000041000000}"/>
              </a:ext>
            </a:extLst>
          </xdr:cNvPr>
          <xdr:cNvSpPr/>
        </xdr:nvSpPr>
        <xdr:spPr>
          <a:xfrm>
            <a:off x="1238250" y="942975"/>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66" name="Graphic 11" descr="Home with solid fill">
            <a:hlinkClick xmlns:r="http://schemas.openxmlformats.org/officeDocument/2006/relationships" r:id="rId1"/>
            <a:extLst>
              <a:ext uri="{FF2B5EF4-FFF2-40B4-BE49-F238E27FC236}">
                <a16:creationId xmlns:a16="http://schemas.microsoft.com/office/drawing/2014/main" id="{00000000-0008-0000-0100-00004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09688" y="1014413"/>
            <a:ext cx="390525" cy="390525"/>
          </a:xfrm>
          <a:prstGeom prst="rect">
            <a:avLst/>
          </a:prstGeom>
        </xdr:spPr>
      </xdr:pic>
    </xdr:grpSp>
    <xdr:clientData/>
  </xdr:twoCellAnchor>
  <xdr:twoCellAnchor>
    <xdr:from>
      <xdr:col>0</xdr:col>
      <xdr:colOff>1867332</xdr:colOff>
      <xdr:row>1</xdr:row>
      <xdr:rowOff>56686</xdr:rowOff>
    </xdr:from>
    <xdr:to>
      <xdr:col>0</xdr:col>
      <xdr:colOff>2457174</xdr:colOff>
      <xdr:row>2</xdr:row>
      <xdr:rowOff>213063</xdr:rowOff>
    </xdr:to>
    <xdr:grpSp>
      <xdr:nvGrpSpPr>
        <xdr:cNvPr id="67" name="Group 16">
          <a:extLst>
            <a:ext uri="{FF2B5EF4-FFF2-40B4-BE49-F238E27FC236}">
              <a16:creationId xmlns:a16="http://schemas.microsoft.com/office/drawing/2014/main" id="{00000000-0008-0000-0100-000043000000}"/>
            </a:ext>
          </a:extLst>
        </xdr:cNvPr>
        <xdr:cNvGrpSpPr/>
      </xdr:nvGrpSpPr>
      <xdr:grpSpPr>
        <a:xfrm>
          <a:off x="1867332" y="247186"/>
          <a:ext cx="589842" cy="585002"/>
          <a:chOff x="1805779" y="109140"/>
          <a:chExt cx="533400" cy="533400"/>
        </a:xfrm>
      </xdr:grpSpPr>
      <xdr:sp macro="" textlink="">
        <xdr:nvSpPr>
          <xdr:cNvPr id="68" name="Rectangle: Rounded Corners 13">
            <a:hlinkClick xmlns:r="http://schemas.openxmlformats.org/officeDocument/2006/relationships" r:id="rId4"/>
            <a:extLst>
              <a:ext uri="{FF2B5EF4-FFF2-40B4-BE49-F238E27FC236}">
                <a16:creationId xmlns:a16="http://schemas.microsoft.com/office/drawing/2014/main" id="{00000000-0008-0000-0100-000044000000}"/>
              </a:ext>
            </a:extLst>
          </xdr:cNvPr>
          <xdr:cNvSpPr/>
        </xdr:nvSpPr>
        <xdr:spPr>
          <a:xfrm>
            <a:off x="1805779" y="109140"/>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69" name="Arrow: Right 15">
            <a:hlinkClick xmlns:r="http://schemas.openxmlformats.org/officeDocument/2006/relationships" r:id="rId4"/>
            <a:extLst>
              <a:ext uri="{FF2B5EF4-FFF2-40B4-BE49-F238E27FC236}">
                <a16:creationId xmlns:a16="http://schemas.microsoft.com/office/drawing/2014/main" id="{00000000-0008-0000-0100-000045000000}"/>
              </a:ext>
            </a:extLst>
          </xdr:cNvPr>
          <xdr:cNvSpPr/>
        </xdr:nvSpPr>
        <xdr:spPr>
          <a:xfrm>
            <a:off x="1918691" y="222051"/>
            <a:ext cx="307578" cy="307578"/>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0</xdr:col>
      <xdr:colOff>184727</xdr:colOff>
      <xdr:row>31</xdr:row>
      <xdr:rowOff>61471</xdr:rowOff>
    </xdr:from>
    <xdr:to>
      <xdr:col>0</xdr:col>
      <xdr:colOff>2632363</xdr:colOff>
      <xdr:row>34</xdr:row>
      <xdr:rowOff>173180</xdr:rowOff>
    </xdr:to>
    <xdr:sp macro="" textlink="">
      <xdr:nvSpPr>
        <xdr:cNvPr id="70" name="TextBox 17">
          <a:extLst>
            <a:ext uri="{FF2B5EF4-FFF2-40B4-BE49-F238E27FC236}">
              <a16:creationId xmlns:a16="http://schemas.microsoft.com/office/drawing/2014/main" id="{00000000-0008-0000-0100-000046000000}"/>
            </a:ext>
          </a:extLst>
        </xdr:cNvPr>
        <xdr:cNvSpPr txBox="1"/>
      </xdr:nvSpPr>
      <xdr:spPr>
        <a:xfrm>
          <a:off x="184727" y="12773016"/>
          <a:ext cx="2447636" cy="4696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50" b="1" i="0" u="none" strike="noStrike" baseline="0">
              <a:solidFill>
                <a:schemeClr val="bg1"/>
              </a:solidFill>
              <a:latin typeface="+mn-lt"/>
              <a:ea typeface="+mn-ea"/>
              <a:cs typeface="+mn-cs"/>
            </a:rPr>
            <a:t>DEFINITION OF EXPOSURE LEVEL</a:t>
          </a:r>
          <a:endParaRPr lang="en-US" sz="1050" b="1">
            <a:solidFill>
              <a:schemeClr val="bg1"/>
            </a:solidFill>
          </a:endParaRPr>
        </a:p>
      </xdr:txBody>
    </xdr:sp>
    <xdr:clientData/>
  </xdr:twoCellAnchor>
  <xdr:twoCellAnchor>
    <xdr:from>
      <xdr:col>0</xdr:col>
      <xdr:colOff>112278</xdr:colOff>
      <xdr:row>32</xdr:row>
      <xdr:rowOff>247649</xdr:rowOff>
    </xdr:from>
    <xdr:to>
      <xdr:col>0</xdr:col>
      <xdr:colOff>2557400</xdr:colOff>
      <xdr:row>40</xdr:row>
      <xdr:rowOff>728229</xdr:rowOff>
    </xdr:to>
    <xdr:pic>
      <xdr:nvPicPr>
        <xdr:cNvPr id="10" name="Picture 18">
          <a:extLst>
            <a:ext uri="{FF2B5EF4-FFF2-40B4-BE49-F238E27FC236}">
              <a16:creationId xmlns:a16="http://schemas.microsoft.com/office/drawing/2014/main" id="{00000000-0008-0000-0100-000047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xdr:blipFill>
      <xdr:spPr>
        <a:xfrm>
          <a:off x="112278" y="13317104"/>
          <a:ext cx="2445122" cy="4417580"/>
        </a:xfrm>
        <a:prstGeom prst="rect">
          <a:avLst/>
        </a:prstGeom>
      </xdr:spPr>
    </xdr:pic>
    <xdr:clientData/>
  </xdr:twoCellAnchor>
  <xdr:twoCellAnchor>
    <xdr:from>
      <xdr:col>17</xdr:col>
      <xdr:colOff>142875</xdr:colOff>
      <xdr:row>70</xdr:row>
      <xdr:rowOff>261215</xdr:rowOff>
    </xdr:from>
    <xdr:to>
      <xdr:col>17</xdr:col>
      <xdr:colOff>604693</xdr:colOff>
      <xdr:row>70</xdr:row>
      <xdr:rowOff>261215</xdr:rowOff>
    </xdr:to>
    <xdr:cxnSp macro="">
      <xdr:nvCxnSpPr>
        <xdr:cNvPr id="13" name="Ευθύγραμμο βέλος σύνδεσης 12">
          <a:extLst>
            <a:ext uri="{FF2B5EF4-FFF2-40B4-BE49-F238E27FC236}">
              <a16:creationId xmlns:a16="http://schemas.microsoft.com/office/drawing/2014/main" id="{2181DDF6-EA47-4EF1-8A21-9EDA0759D07A}"/>
            </a:ext>
          </a:extLst>
        </xdr:cNvPr>
        <xdr:cNvCxnSpPr/>
      </xdr:nvCxnSpPr>
      <xdr:spPr>
        <a:xfrm flipH="1">
          <a:off x="16906875" y="28391715"/>
          <a:ext cx="461818" cy="0"/>
        </a:xfrm>
        <a:prstGeom prst="straightConnector1">
          <a:avLst/>
        </a:prstGeom>
        <a:ln w="38100">
          <a:solidFill>
            <a:srgbClr val="1F4E79"/>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708602</xdr:colOff>
      <xdr:row>69</xdr:row>
      <xdr:rowOff>365125</xdr:rowOff>
    </xdr:from>
    <xdr:to>
      <xdr:col>21</xdr:col>
      <xdr:colOff>563708</xdr:colOff>
      <xdr:row>72</xdr:row>
      <xdr:rowOff>63212</xdr:rowOff>
    </xdr:to>
    <xdr:sp macro="" textlink="">
      <xdr:nvSpPr>
        <xdr:cNvPr id="14" name="TextBox 3">
          <a:extLst>
            <a:ext uri="{FF2B5EF4-FFF2-40B4-BE49-F238E27FC236}">
              <a16:creationId xmlns:a16="http://schemas.microsoft.com/office/drawing/2014/main" id="{F54FBBB2-42EA-49A8-A6FA-CF2C539036D9}"/>
            </a:ext>
          </a:extLst>
        </xdr:cNvPr>
        <xdr:cNvSpPr txBox="1"/>
      </xdr:nvSpPr>
      <xdr:spPr>
        <a:xfrm>
          <a:off x="17472602" y="27860625"/>
          <a:ext cx="2998356" cy="1301462"/>
        </a:xfrm>
        <a:prstGeom prst="rect">
          <a:avLst/>
        </a:prstGeom>
        <a:solidFill>
          <a:schemeClr val="accent5">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clientData/>
  </xdr:twoCellAnchor>
  <xdr:twoCellAnchor>
    <xdr:from>
      <xdr:col>18</xdr:col>
      <xdr:colOff>77932</xdr:colOff>
      <xdr:row>69</xdr:row>
      <xdr:rowOff>523875</xdr:rowOff>
    </xdr:from>
    <xdr:to>
      <xdr:col>21</xdr:col>
      <xdr:colOff>300182</xdr:colOff>
      <xdr:row>71</xdr:row>
      <xdr:rowOff>181840</xdr:rowOff>
    </xdr:to>
    <xdr:sp macro="" textlink="">
      <xdr:nvSpPr>
        <xdr:cNvPr id="15" name="TextBox 14">
          <a:extLst>
            <a:ext uri="{FF2B5EF4-FFF2-40B4-BE49-F238E27FC236}">
              <a16:creationId xmlns:a16="http://schemas.microsoft.com/office/drawing/2014/main" id="{3B760EB6-FB22-4F85-8316-2EAFB0E2992A}"/>
            </a:ext>
          </a:extLst>
        </xdr:cNvPr>
        <xdr:cNvSpPr txBox="1"/>
      </xdr:nvSpPr>
      <xdr:spPr>
        <a:xfrm>
          <a:off x="17635682" y="28019375"/>
          <a:ext cx="2571750" cy="9755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200" b="1" i="0" u="none" strike="noStrike" baseline="0">
              <a:solidFill>
                <a:schemeClr val="tx2"/>
              </a:solidFill>
              <a:latin typeface="+mn-lt"/>
              <a:ea typeface="+mn-ea"/>
              <a:cs typeface="+mn-cs"/>
            </a:rPr>
            <a:t>NOTE </a:t>
          </a:r>
          <a:endParaRPr lang="en-US" sz="1200">
            <a:solidFill>
              <a:schemeClr val="tx2"/>
            </a:solidFill>
            <a:effectLst/>
            <a:latin typeface="+mn-lt"/>
            <a:ea typeface="+mn-ea"/>
            <a:cs typeface="+mn-cs"/>
          </a:endParaRPr>
        </a:p>
        <a:p>
          <a:pPr marL="0" indent="0" algn="l">
            <a:spcAft>
              <a:spcPts val="1200"/>
            </a:spcAft>
            <a:buSzPct val="150000"/>
            <a:buFont typeface="Arial" panose="020B0604020202020204" pitchFamily="34" charset="0"/>
            <a:buNone/>
          </a:pPr>
          <a:r>
            <a:rPr lang="en-US" sz="1200" b="0" i="0" u="none" strike="noStrike" baseline="0">
              <a:solidFill>
                <a:schemeClr val="tx2"/>
              </a:solidFill>
              <a:latin typeface="+mn-lt"/>
              <a:ea typeface="+mn-ea"/>
              <a:cs typeface="+mn-cs"/>
            </a:rPr>
            <a:t>Set equal to 0.0 if the project is not located at a low-lying region</a:t>
          </a:r>
        </a:p>
        <a:p>
          <a:pPr marL="0" indent="0" algn="l">
            <a:spcAft>
              <a:spcPts val="1200"/>
            </a:spcAft>
            <a:buSzPct val="150000"/>
            <a:buFont typeface="Arial" panose="020B0604020202020204" pitchFamily="34" charset="0"/>
            <a:buNone/>
          </a:pPr>
          <a:endParaRPr lang="en-US" sz="1200" b="1" i="0" u="none" strike="noStrike" baseline="0">
            <a:solidFill>
              <a:schemeClr val="bg1"/>
            </a:solidFill>
            <a:latin typeface="+mn-lt"/>
            <a:ea typeface="+mn-ea"/>
            <a:cs typeface="+mn-cs"/>
          </a:endParaRPr>
        </a:p>
        <a:p>
          <a:pPr marL="0" indent="0" algn="l">
            <a:spcAft>
              <a:spcPts val="1200"/>
            </a:spcAft>
            <a:buSzPct val="150000"/>
            <a:buFont typeface="Arial" panose="020B0604020202020204" pitchFamily="34" charset="0"/>
            <a:buNone/>
          </a:pPr>
          <a:endParaRPr lang="en-US" sz="1200" b="1" i="0" u="none" strike="noStrike" baseline="0">
            <a:solidFill>
              <a:schemeClr val="bg1"/>
            </a:solidFill>
            <a:latin typeface="+mn-lt"/>
            <a:ea typeface="+mn-ea"/>
            <a:cs typeface="+mn-cs"/>
          </a:endParaRPr>
        </a:p>
      </xdr:txBody>
    </xdr:sp>
    <xdr:clientData/>
  </xdr:twoCellAnchor>
  <xdr:twoCellAnchor>
    <xdr:from>
      <xdr:col>17</xdr:col>
      <xdr:colOff>682625</xdr:colOff>
      <xdr:row>59</xdr:row>
      <xdr:rowOff>127000</xdr:rowOff>
    </xdr:from>
    <xdr:to>
      <xdr:col>27</xdr:col>
      <xdr:colOff>619125</xdr:colOff>
      <xdr:row>67</xdr:row>
      <xdr:rowOff>79376</xdr:rowOff>
    </xdr:to>
    <xdr:sp macro="" textlink="">
      <xdr:nvSpPr>
        <xdr:cNvPr id="16" name="TextBox 3">
          <a:extLst>
            <a:ext uri="{FF2B5EF4-FFF2-40B4-BE49-F238E27FC236}">
              <a16:creationId xmlns:a16="http://schemas.microsoft.com/office/drawing/2014/main" id="{C67AE72F-4D26-4B49-8A3E-407653875429}"/>
            </a:ext>
          </a:extLst>
        </xdr:cNvPr>
        <xdr:cNvSpPr txBox="1"/>
      </xdr:nvSpPr>
      <xdr:spPr>
        <a:xfrm>
          <a:off x="17780000" y="24606250"/>
          <a:ext cx="6889750" cy="2460626"/>
        </a:xfrm>
        <a:prstGeom prst="rect">
          <a:avLst/>
        </a:prstGeom>
        <a:solidFill>
          <a:schemeClr val="accent5">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clientData/>
  </xdr:twoCellAnchor>
  <xdr:twoCellAnchor>
    <xdr:from>
      <xdr:col>18</xdr:col>
      <xdr:colOff>51954</xdr:colOff>
      <xdr:row>60</xdr:row>
      <xdr:rowOff>63501</xdr:rowOff>
    </xdr:from>
    <xdr:to>
      <xdr:col>27</xdr:col>
      <xdr:colOff>317500</xdr:colOff>
      <xdr:row>66</xdr:row>
      <xdr:rowOff>254002</xdr:rowOff>
    </xdr:to>
    <xdr:sp macro="" textlink="">
      <xdr:nvSpPr>
        <xdr:cNvPr id="18" name="TextBox 17">
          <a:extLst>
            <a:ext uri="{FF2B5EF4-FFF2-40B4-BE49-F238E27FC236}">
              <a16:creationId xmlns:a16="http://schemas.microsoft.com/office/drawing/2014/main" id="{068DCCB9-F9B4-49D2-ADB4-D50F3F00B735}"/>
            </a:ext>
          </a:extLst>
        </xdr:cNvPr>
        <xdr:cNvSpPr txBox="1"/>
      </xdr:nvSpPr>
      <xdr:spPr>
        <a:xfrm>
          <a:off x="17943079" y="24765001"/>
          <a:ext cx="6425046" cy="21113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200" b="1" i="0" u="none" strike="noStrike" baseline="0">
              <a:solidFill>
                <a:schemeClr val="tx2"/>
              </a:solidFill>
              <a:effectLst/>
              <a:latin typeface="+mn-lt"/>
              <a:ea typeface="+mn-ea"/>
              <a:cs typeface="+mn-cs"/>
            </a:rPr>
            <a:t>HOW TO USE THE IPCC INTERACTIVE </a:t>
          </a:r>
          <a:r>
            <a:rPr lang="en-US" sz="1200" b="1" i="0" u="none" strike="noStrike" baseline="0">
              <a:solidFill>
                <a:srgbClr val="44546A"/>
              </a:solidFill>
              <a:effectLst/>
              <a:latin typeface="+mn-lt"/>
              <a:ea typeface="+mn-ea"/>
              <a:cs typeface="+mn-cs"/>
            </a:rPr>
            <a:t>ATLAS </a:t>
          </a:r>
          <a:r>
            <a:rPr lang="en-US" sz="1100" b="1" i="0" baseline="0">
              <a:solidFill>
                <a:srgbClr val="44546A"/>
              </a:solidFill>
              <a:effectLst/>
              <a:latin typeface="+mn-lt"/>
              <a:ea typeface="+mn-ea"/>
              <a:cs typeface="+mn-cs"/>
            </a:rPr>
            <a:t>to estimate a climate-change multiplier</a:t>
          </a:r>
          <a:endParaRPr lang="en-US" sz="1200">
            <a:solidFill>
              <a:srgbClr val="44546A"/>
            </a:solidFill>
            <a:effectLst/>
            <a:latin typeface="+mn-lt"/>
            <a:ea typeface="+mn-ea"/>
            <a:cs typeface="+mn-cs"/>
          </a:endParaRPr>
        </a:p>
        <a:p>
          <a:pPr marL="0" indent="0" algn="l">
            <a:spcAft>
              <a:spcPts val="1200"/>
            </a:spcAft>
            <a:buSzPct val="150000"/>
            <a:buFont typeface="Arial" panose="020B0604020202020204" pitchFamily="34" charset="0"/>
            <a:buNone/>
          </a:pPr>
          <a:r>
            <a:rPr lang="en-US" sz="1200" b="0" i="0" u="none" strike="noStrike" baseline="0">
              <a:solidFill>
                <a:schemeClr val="tx2"/>
              </a:solidFill>
              <a:latin typeface="+mn-lt"/>
              <a:ea typeface="+mn-ea"/>
              <a:cs typeface="+mn-cs"/>
            </a:rPr>
            <a:t>1. Follow the link : </a:t>
          </a:r>
          <a:r>
            <a:rPr lang="en-US" sz="1200" b="1" i="0" u="none" strike="noStrike" baseline="0">
              <a:solidFill>
                <a:schemeClr val="tx2"/>
              </a:solidFill>
              <a:latin typeface="+mn-lt"/>
              <a:ea typeface="+mn-ea"/>
              <a:cs typeface="+mn-cs"/>
            </a:rPr>
            <a:t>https://interactive-atlas.ipcc.ch</a:t>
          </a: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2. Choose </a:t>
          </a:r>
          <a:r>
            <a:rPr lang="en-US" sz="1200" b="1" i="0" u="none" strike="noStrike" baseline="0">
              <a:solidFill>
                <a:schemeClr val="tx2"/>
              </a:solidFill>
              <a:latin typeface="+mn-lt"/>
              <a:ea typeface="+mn-ea"/>
              <a:cs typeface="+mn-cs"/>
            </a:rPr>
            <a:t>Regional Sythesis</a:t>
          </a: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3. At the top left corner of the page, select the tab '</a:t>
          </a:r>
          <a:r>
            <a:rPr lang="en-US" sz="1200" b="1" i="0" u="none" strike="noStrike" baseline="0">
              <a:solidFill>
                <a:schemeClr val="tx2"/>
              </a:solidFill>
              <a:latin typeface="+mn-lt"/>
              <a:ea typeface="+mn-ea"/>
              <a:cs typeface="+mn-cs"/>
            </a:rPr>
            <a:t>Regions</a:t>
          </a:r>
          <a:r>
            <a:rPr lang="en-US" sz="1200" b="0" i="0" u="none" strike="noStrike" baseline="0">
              <a:solidFill>
                <a:schemeClr val="tx2"/>
              </a:solidFill>
              <a:latin typeface="+mn-lt"/>
              <a:ea typeface="+mn-ea"/>
              <a:cs typeface="+mn-cs"/>
            </a:rPr>
            <a:t>'</a:t>
          </a: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4. Go to </a:t>
          </a:r>
          <a:r>
            <a:rPr lang="en-US" sz="1200" b="1" i="0" u="none" strike="noStrike" baseline="0">
              <a:solidFill>
                <a:schemeClr val="tx2"/>
              </a:solidFill>
              <a:latin typeface="+mn-lt"/>
              <a:ea typeface="+mn-ea"/>
              <a:cs typeface="+mn-cs"/>
            </a:rPr>
            <a:t>'Europe</a:t>
          </a:r>
          <a:r>
            <a:rPr lang="en-US" sz="1200" b="0" i="0" u="none" strike="noStrike" baseline="0">
              <a:solidFill>
                <a:schemeClr val="tx2"/>
              </a:solidFill>
              <a:latin typeface="+mn-lt"/>
              <a:ea typeface="+mn-ea"/>
              <a:cs typeface="+mn-cs"/>
            </a:rPr>
            <a:t>' Section and specify the regional subsystem that applies to the project under consideration.</a:t>
          </a: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5. The regional climate projections will be appear on the right. Browse the inofrmation provided, to obtain the future trend of the </a:t>
          </a:r>
          <a:r>
            <a:rPr lang="en-US" sz="1200" b="1" i="0" u="none" strike="noStrike" baseline="0">
              <a:solidFill>
                <a:schemeClr val="tx2"/>
              </a:solidFill>
              <a:latin typeface="+mn-lt"/>
              <a:ea typeface="+mn-ea"/>
              <a:cs typeface="+mn-cs"/>
            </a:rPr>
            <a:t>requested climate  stressor.  </a:t>
          </a:r>
        </a:p>
        <a:p>
          <a:pPr marL="0" indent="0" algn="l">
            <a:spcAft>
              <a:spcPts val="1200"/>
            </a:spcAft>
            <a:buSzPct val="150000"/>
            <a:buFont typeface="Arial" panose="020B0604020202020204" pitchFamily="34" charset="0"/>
            <a:buNone/>
          </a:pPr>
          <a:endParaRPr lang="en-US" sz="1200" b="0" i="0" u="none" strike="noStrike" baseline="0">
            <a:solidFill>
              <a:schemeClr val="tx2"/>
            </a:solidFill>
            <a:latin typeface="+mn-lt"/>
            <a:ea typeface="+mn-ea"/>
            <a:cs typeface="+mn-cs"/>
          </a:endParaRPr>
        </a:p>
      </xdr:txBody>
    </xdr:sp>
    <xdr:clientData/>
  </xdr:twoCellAnchor>
  <xdr:twoCellAnchor>
    <xdr:from>
      <xdr:col>17</xdr:col>
      <xdr:colOff>57728</xdr:colOff>
      <xdr:row>67</xdr:row>
      <xdr:rowOff>254000</xdr:rowOff>
    </xdr:from>
    <xdr:to>
      <xdr:col>17</xdr:col>
      <xdr:colOff>381000</xdr:colOff>
      <xdr:row>67</xdr:row>
      <xdr:rowOff>259194</xdr:rowOff>
    </xdr:to>
    <xdr:cxnSp macro="">
      <xdr:nvCxnSpPr>
        <xdr:cNvPr id="19" name="Ευθύγραμμο βέλος σύνδεσης 18">
          <a:extLst>
            <a:ext uri="{FF2B5EF4-FFF2-40B4-BE49-F238E27FC236}">
              <a16:creationId xmlns:a16="http://schemas.microsoft.com/office/drawing/2014/main" id="{D79EEF58-E4E4-447B-8D10-CA6A2E5E885F}"/>
            </a:ext>
          </a:extLst>
        </xdr:cNvPr>
        <xdr:cNvCxnSpPr/>
      </xdr:nvCxnSpPr>
      <xdr:spPr>
        <a:xfrm flipH="1">
          <a:off x="17202728" y="27247273"/>
          <a:ext cx="323272" cy="5194"/>
        </a:xfrm>
        <a:prstGeom prst="straightConnector1">
          <a:avLst/>
        </a:prstGeom>
        <a:ln w="38100">
          <a:solidFill>
            <a:srgbClr val="1F4E79"/>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392545</xdr:colOff>
      <xdr:row>63</xdr:row>
      <xdr:rowOff>161636</xdr:rowOff>
    </xdr:from>
    <xdr:to>
      <xdr:col>17</xdr:col>
      <xdr:colOff>392545</xdr:colOff>
      <xdr:row>68</xdr:row>
      <xdr:rowOff>11545</xdr:rowOff>
    </xdr:to>
    <xdr:cxnSp macro="">
      <xdr:nvCxnSpPr>
        <xdr:cNvPr id="4" name="Ευθεία γραμμή σύνδεσης 3">
          <a:extLst>
            <a:ext uri="{FF2B5EF4-FFF2-40B4-BE49-F238E27FC236}">
              <a16:creationId xmlns:a16="http://schemas.microsoft.com/office/drawing/2014/main" id="{DFC9BD28-ADC2-A700-C22E-F36318D79F38}"/>
            </a:ext>
          </a:extLst>
        </xdr:cNvPr>
        <xdr:cNvCxnSpPr/>
      </xdr:nvCxnSpPr>
      <xdr:spPr>
        <a:xfrm flipV="1">
          <a:off x="17537545" y="25527000"/>
          <a:ext cx="0" cy="1743363"/>
        </a:xfrm>
        <a:prstGeom prst="line">
          <a:avLst/>
        </a:prstGeom>
        <a:ln w="28575">
          <a:solidFill>
            <a:srgbClr val="1F4E79"/>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404090</xdr:colOff>
      <xdr:row>63</xdr:row>
      <xdr:rowOff>173182</xdr:rowOff>
    </xdr:from>
    <xdr:to>
      <xdr:col>17</xdr:col>
      <xdr:colOff>623454</xdr:colOff>
      <xdr:row>63</xdr:row>
      <xdr:rowOff>173182</xdr:rowOff>
    </xdr:to>
    <xdr:cxnSp macro="">
      <xdr:nvCxnSpPr>
        <xdr:cNvPr id="6" name="Ευθεία γραμμή σύνδεσης 5">
          <a:extLst>
            <a:ext uri="{FF2B5EF4-FFF2-40B4-BE49-F238E27FC236}">
              <a16:creationId xmlns:a16="http://schemas.microsoft.com/office/drawing/2014/main" id="{CD1F1234-ADEE-DE91-B3F2-58070DE66B40}"/>
            </a:ext>
          </a:extLst>
        </xdr:cNvPr>
        <xdr:cNvCxnSpPr/>
      </xdr:nvCxnSpPr>
      <xdr:spPr>
        <a:xfrm>
          <a:off x="17549090" y="25538546"/>
          <a:ext cx="219364" cy="0"/>
        </a:xfrm>
        <a:prstGeom prst="line">
          <a:avLst/>
        </a:prstGeom>
        <a:ln w="28575">
          <a:solidFill>
            <a:srgbClr val="1F4E79"/>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644260</xdr:colOff>
      <xdr:row>89</xdr:row>
      <xdr:rowOff>333375</xdr:rowOff>
    </xdr:from>
    <xdr:to>
      <xdr:col>21</xdr:col>
      <xdr:colOff>536408</xdr:colOff>
      <xdr:row>92</xdr:row>
      <xdr:rowOff>367484</xdr:rowOff>
    </xdr:to>
    <xdr:sp macro="" textlink="">
      <xdr:nvSpPr>
        <xdr:cNvPr id="2" name="TextBox 3">
          <a:extLst>
            <a:ext uri="{FF2B5EF4-FFF2-40B4-BE49-F238E27FC236}">
              <a16:creationId xmlns:a16="http://schemas.microsoft.com/office/drawing/2014/main" id="{D3E42858-1EF8-4603-9C89-236F85694DC8}"/>
            </a:ext>
          </a:extLst>
        </xdr:cNvPr>
        <xdr:cNvSpPr txBox="1"/>
      </xdr:nvSpPr>
      <xdr:spPr>
        <a:xfrm>
          <a:off x="17241573" y="36516469"/>
          <a:ext cx="2892523" cy="1391421"/>
        </a:xfrm>
        <a:prstGeom prst="rect">
          <a:avLst/>
        </a:prstGeom>
        <a:solidFill>
          <a:schemeClr val="accent5">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clientData/>
  </xdr:twoCellAnchor>
  <xdr:twoCellAnchor>
    <xdr:from>
      <xdr:col>17</xdr:col>
      <xdr:colOff>83344</xdr:colOff>
      <xdr:row>91</xdr:row>
      <xdr:rowOff>302948</xdr:rowOff>
    </xdr:from>
    <xdr:to>
      <xdr:col>17</xdr:col>
      <xdr:colOff>545162</xdr:colOff>
      <xdr:row>91</xdr:row>
      <xdr:rowOff>302948</xdr:rowOff>
    </xdr:to>
    <xdr:cxnSp macro="">
      <xdr:nvCxnSpPr>
        <xdr:cNvPr id="3" name="Ευθύγραμμο βέλος σύνδεσης 11">
          <a:extLst>
            <a:ext uri="{FF2B5EF4-FFF2-40B4-BE49-F238E27FC236}">
              <a16:creationId xmlns:a16="http://schemas.microsoft.com/office/drawing/2014/main" id="{A382A8A6-FC87-46F3-BBA7-C7E0F7CD662F}"/>
            </a:ext>
          </a:extLst>
        </xdr:cNvPr>
        <xdr:cNvCxnSpPr/>
      </xdr:nvCxnSpPr>
      <xdr:spPr>
        <a:xfrm flipH="1">
          <a:off x="16680657" y="37236136"/>
          <a:ext cx="461818" cy="0"/>
        </a:xfrm>
        <a:prstGeom prst="straightConnector1">
          <a:avLst/>
        </a:prstGeom>
        <a:ln w="38100">
          <a:solidFill>
            <a:srgbClr val="1F4E79"/>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166689</xdr:colOff>
      <xdr:row>90</xdr:row>
      <xdr:rowOff>214313</xdr:rowOff>
    </xdr:from>
    <xdr:to>
      <xdr:col>21</xdr:col>
      <xdr:colOff>403491</xdr:colOff>
      <xdr:row>92</xdr:row>
      <xdr:rowOff>167289</xdr:rowOff>
    </xdr:to>
    <xdr:sp macro="" textlink="">
      <xdr:nvSpPr>
        <xdr:cNvPr id="5" name="TextBox 4">
          <a:extLst>
            <a:ext uri="{FF2B5EF4-FFF2-40B4-BE49-F238E27FC236}">
              <a16:creationId xmlns:a16="http://schemas.microsoft.com/office/drawing/2014/main" id="{2EA879F8-6352-4C76-AB42-03FEDCEF45D4}"/>
            </a:ext>
          </a:extLst>
        </xdr:cNvPr>
        <xdr:cNvSpPr txBox="1"/>
      </xdr:nvSpPr>
      <xdr:spPr>
        <a:xfrm>
          <a:off x="17514095" y="36742688"/>
          <a:ext cx="2487084" cy="9650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200" b="1" i="0" u="none" strike="noStrike" baseline="0">
              <a:solidFill>
                <a:schemeClr val="tx2"/>
              </a:solidFill>
              <a:latin typeface="+mn-lt"/>
              <a:ea typeface="+mn-ea"/>
              <a:cs typeface="+mn-cs"/>
            </a:rPr>
            <a:t>NOTE </a:t>
          </a:r>
          <a:endParaRPr lang="en-US" sz="1200">
            <a:solidFill>
              <a:schemeClr val="tx2"/>
            </a:solidFill>
            <a:effectLst/>
            <a:latin typeface="+mn-lt"/>
            <a:ea typeface="+mn-ea"/>
            <a:cs typeface="+mn-cs"/>
          </a:endParaRPr>
        </a:p>
        <a:p>
          <a:pPr marL="0" indent="0" algn="l">
            <a:spcAft>
              <a:spcPts val="1200"/>
            </a:spcAft>
            <a:buSzPct val="150000"/>
            <a:buFont typeface="Arial" panose="020B0604020202020204" pitchFamily="34" charset="0"/>
            <a:buNone/>
          </a:pPr>
          <a:r>
            <a:rPr lang="en-US" sz="1200" b="0" i="0" u="none" strike="noStrike" baseline="0">
              <a:solidFill>
                <a:schemeClr val="tx2"/>
              </a:solidFill>
              <a:latin typeface="+mn-lt"/>
              <a:ea typeface="+mn-ea"/>
              <a:cs typeface="+mn-cs"/>
            </a:rPr>
            <a:t>Leave blank, if the project is not located at a coastal site.</a:t>
          </a:r>
        </a:p>
        <a:p>
          <a:pPr marL="0" indent="0" algn="l">
            <a:spcAft>
              <a:spcPts val="1200"/>
            </a:spcAft>
            <a:buSzPct val="150000"/>
            <a:buFont typeface="Arial" panose="020B0604020202020204" pitchFamily="34" charset="0"/>
            <a:buNone/>
          </a:pPr>
          <a:endParaRPr lang="en-US" sz="1200" b="1" i="0" u="none" strike="noStrike" baseline="0">
            <a:solidFill>
              <a:schemeClr val="bg1"/>
            </a:solidFill>
            <a:latin typeface="+mn-lt"/>
            <a:ea typeface="+mn-ea"/>
            <a:cs typeface="+mn-cs"/>
          </a:endParaRPr>
        </a:p>
        <a:p>
          <a:pPr marL="0" indent="0" algn="l">
            <a:spcAft>
              <a:spcPts val="1200"/>
            </a:spcAft>
            <a:buSzPct val="150000"/>
            <a:buFont typeface="Arial" panose="020B0604020202020204" pitchFamily="34" charset="0"/>
            <a:buNone/>
          </a:pPr>
          <a:endParaRPr lang="en-US" sz="1200" b="1" i="0" u="none" strike="noStrike" baseline="0">
            <a:solidFill>
              <a:schemeClr val="bg1"/>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54469</xdr:colOff>
      <xdr:row>41</xdr:row>
      <xdr:rowOff>534080</xdr:rowOff>
    </xdr:to>
    <xdr:sp macro="" textlink="">
      <xdr:nvSpPr>
        <xdr:cNvPr id="4" name="Rectangle 6">
          <a:extLst>
            <a:ext uri="{FF2B5EF4-FFF2-40B4-BE49-F238E27FC236}">
              <a16:creationId xmlns:a16="http://schemas.microsoft.com/office/drawing/2014/main" id="{00000000-0008-0000-0200-000004000000}"/>
            </a:ext>
          </a:extLst>
        </xdr:cNvPr>
        <xdr:cNvSpPr/>
      </xdr:nvSpPr>
      <xdr:spPr>
        <a:xfrm>
          <a:off x="0" y="0"/>
          <a:ext cx="2667040" cy="32455303"/>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147545</xdr:colOff>
      <xdr:row>2</xdr:row>
      <xdr:rowOff>302422</xdr:rowOff>
    </xdr:from>
    <xdr:to>
      <xdr:col>1</xdr:col>
      <xdr:colOff>577</xdr:colOff>
      <xdr:row>19</xdr:row>
      <xdr:rowOff>323272</xdr:rowOff>
    </xdr:to>
    <xdr:sp macro="" textlink="">
      <xdr:nvSpPr>
        <xdr:cNvPr id="17" name="TextBox 7">
          <a:extLst>
            <a:ext uri="{FF2B5EF4-FFF2-40B4-BE49-F238E27FC236}">
              <a16:creationId xmlns:a16="http://schemas.microsoft.com/office/drawing/2014/main" id="{00000000-0008-0000-0200-000011000000}"/>
            </a:ext>
          </a:extLst>
        </xdr:cNvPr>
        <xdr:cNvSpPr txBox="1"/>
      </xdr:nvSpPr>
      <xdr:spPr>
        <a:xfrm>
          <a:off x="147545" y="902786"/>
          <a:ext cx="2577182" cy="161729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p>
        <a:p>
          <a:r>
            <a:rPr lang="en-US" sz="1100">
              <a:solidFill>
                <a:schemeClr val="bg1"/>
              </a:solidFill>
              <a:effectLst/>
              <a:latin typeface="+mn-lt"/>
              <a:ea typeface="+mn-ea"/>
              <a:cs typeface="+mn-cs"/>
            </a:rPr>
            <a:t>The scope of this step is to help users assess the sensitivity of the project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to flooding, drought</a:t>
          </a:r>
          <a:r>
            <a:rPr lang="el-GR" sz="1100">
              <a:solidFill>
                <a:schemeClr val="bg1"/>
              </a:solidFill>
              <a:effectLst/>
              <a:latin typeface="+mn-lt"/>
              <a:ea typeface="+mn-ea"/>
              <a:cs typeface="+mn-cs"/>
            </a:rPr>
            <a:t>,</a:t>
          </a:r>
          <a:r>
            <a:rPr lang="el-GR" sz="1100" baseline="0">
              <a:solidFill>
                <a:schemeClr val="bg1"/>
              </a:solidFill>
              <a:effectLst/>
              <a:latin typeface="+mn-lt"/>
              <a:ea typeface="+mn-ea"/>
              <a:cs typeface="+mn-cs"/>
            </a:rPr>
            <a:t> </a:t>
          </a:r>
          <a:r>
            <a:rPr lang="en-US" sz="1100">
              <a:solidFill>
                <a:schemeClr val="bg1"/>
              </a:solidFill>
              <a:effectLst/>
              <a:latin typeface="+mn-lt"/>
              <a:ea typeface="+mn-ea"/>
              <a:cs typeface="+mn-cs"/>
            </a:rPr>
            <a:t>sea-level</a:t>
          </a:r>
          <a:r>
            <a:rPr lang="en-US" sz="1100" baseline="0">
              <a:solidFill>
                <a:schemeClr val="bg1"/>
              </a:solidFill>
              <a:effectLst/>
              <a:latin typeface="+mn-lt"/>
              <a:ea typeface="+mn-ea"/>
              <a:cs typeface="+mn-cs"/>
            </a:rPr>
            <a:t> rise</a:t>
          </a:r>
          <a:r>
            <a:rPr lang="el-GR" sz="1100" baseline="0">
              <a:solidFill>
                <a:schemeClr val="bg1"/>
              </a:solidFill>
              <a:effectLst/>
              <a:latin typeface="+mn-lt"/>
              <a:ea typeface="+mn-ea"/>
              <a:cs typeface="+mn-cs"/>
            </a:rPr>
            <a:t> </a:t>
          </a:r>
          <a:r>
            <a:rPr lang="en-US" sz="1100" baseline="0">
              <a:solidFill>
                <a:schemeClr val="bg1"/>
              </a:solidFill>
              <a:effectLst/>
              <a:latin typeface="+mn-lt"/>
              <a:ea typeface="+mn-ea"/>
              <a:cs typeface="+mn-cs"/>
            </a:rPr>
            <a:t>and impaired water conditions</a:t>
          </a:r>
          <a:r>
            <a:rPr lang="en-US" sz="1100">
              <a:solidFill>
                <a:schemeClr val="bg1"/>
              </a:solidFill>
              <a:effectLst/>
              <a:latin typeface="+mn-lt"/>
              <a:ea typeface="+mn-ea"/>
              <a:cs typeface="+mn-cs"/>
            </a:rPr>
            <a:t>. The sensitivity scores the proneness of the project to experience physical damage and operational disruptions either because a project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component/process has been hampered or because a service provided by interdependent infrastructure has been interrupted. </a:t>
          </a:r>
        </a:p>
        <a:p>
          <a:endParaRPr lang="en-US" sz="1100">
            <a:solidFill>
              <a:schemeClr val="bg1"/>
            </a:solidFill>
            <a:effectLst/>
            <a:latin typeface="+mn-lt"/>
            <a:ea typeface="+mn-ea"/>
            <a:cs typeface="+mn-cs"/>
          </a:endParaRPr>
        </a:p>
        <a:p>
          <a:r>
            <a:rPr lang="en-US" sz="1100" b="1">
              <a:solidFill>
                <a:schemeClr val="bg1"/>
              </a:solidFill>
              <a:effectLst/>
              <a:latin typeface="+mn-lt"/>
              <a:ea typeface="+mn-ea"/>
              <a:cs typeface="+mn-cs"/>
            </a:rPr>
            <a:t>COMPONENT/</a:t>
          </a:r>
          <a:r>
            <a:rPr lang="en-US" sz="1100" b="1" baseline="0">
              <a:solidFill>
                <a:schemeClr val="bg1"/>
              </a:solidFill>
              <a:effectLst/>
              <a:latin typeface="+mn-lt"/>
              <a:ea typeface="+mn-ea"/>
              <a:cs typeface="+mn-cs"/>
            </a:rPr>
            <a:t> PROCESS </a:t>
          </a:r>
          <a:r>
            <a:rPr lang="en-US" sz="1100" b="1">
              <a:solidFill>
                <a:schemeClr val="bg1"/>
              </a:solidFill>
              <a:effectLst/>
              <a:latin typeface="+mn-lt"/>
              <a:ea typeface="+mn-ea"/>
              <a:cs typeface="+mn-cs"/>
            </a:rPr>
            <a:t>SENSITIVITY </a:t>
          </a:r>
        </a:p>
        <a:p>
          <a:endParaRPr lang="en-US" sz="1100" b="1">
            <a:solidFill>
              <a:schemeClr val="bg1"/>
            </a:solidFill>
            <a:effectLst/>
            <a:latin typeface="+mn-lt"/>
            <a:ea typeface="+mn-ea"/>
            <a:cs typeface="+mn-cs"/>
          </a:endParaRPr>
        </a:p>
        <a:p>
          <a:endParaRPr lang="en-US" sz="1100" b="1">
            <a:solidFill>
              <a:schemeClr val="bg1"/>
            </a:solidFill>
            <a:effectLst/>
            <a:latin typeface="+mn-lt"/>
            <a:ea typeface="+mn-ea"/>
            <a:cs typeface="+mn-cs"/>
          </a:endParaRPr>
        </a:p>
        <a:p>
          <a:pPr eaLnBrk="1" fontAlgn="auto" latinLnBrk="0" hangingPunct="1"/>
          <a:r>
            <a:rPr lang="en-US" sz="1100" b="0">
              <a:solidFill>
                <a:schemeClr val="bg1"/>
              </a:solidFill>
              <a:effectLst/>
              <a:latin typeface="+mn-lt"/>
              <a:ea typeface="+mn-ea"/>
              <a:cs typeface="+mn-cs"/>
            </a:rPr>
            <a:t>1. Start by selecting the type of facility</a:t>
          </a:r>
          <a:r>
            <a:rPr lang="en-US" sz="1100" b="0" baseline="0">
              <a:solidFill>
                <a:schemeClr val="bg1"/>
              </a:solidFill>
              <a:effectLst/>
              <a:latin typeface="+mn-lt"/>
              <a:ea typeface="+mn-ea"/>
              <a:cs typeface="+mn-cs"/>
            </a:rPr>
            <a:t> </a:t>
          </a:r>
          <a:r>
            <a:rPr lang="en-US" sz="1100" b="0">
              <a:solidFill>
                <a:schemeClr val="bg1"/>
              </a:solidFill>
              <a:effectLst/>
              <a:latin typeface="+mn-lt"/>
              <a:ea typeface="+mn-ea"/>
              <a:cs typeface="+mn-cs"/>
            </a:rPr>
            <a:t>for which the assessment is performed.</a:t>
          </a:r>
          <a:r>
            <a:rPr lang="en-US" sz="1100" b="0" baseline="0">
              <a:solidFill>
                <a:schemeClr val="bg1"/>
              </a:solidFill>
              <a:effectLst/>
              <a:latin typeface="+mn-lt"/>
              <a:ea typeface="+mn-ea"/>
              <a:cs typeface="+mn-cs"/>
            </a:rPr>
            <a:t> The selection will automatically inform the contents of Table 2.1 populating the entries of Column D with components/ processes that are typically encountered in the type of facilty selected.</a:t>
          </a:r>
        </a:p>
        <a:p>
          <a:pPr eaLnBrk="1" fontAlgn="auto" latinLnBrk="0" hangingPunct="1"/>
          <a:endParaRPr lang="en-US" sz="1100" baseline="0">
            <a:solidFill>
              <a:schemeClr val="bg1"/>
            </a:solidFill>
            <a:effectLst/>
            <a:latin typeface="+mn-lt"/>
            <a:ea typeface="+mn-ea"/>
            <a:cs typeface="+mn-cs"/>
          </a:endParaRPr>
        </a:p>
        <a:p>
          <a:pPr eaLnBrk="1" fontAlgn="auto" latinLnBrk="0" hangingPunct="1"/>
          <a:r>
            <a:rPr lang="en-US" sz="1100" baseline="0">
              <a:solidFill>
                <a:schemeClr val="bg1"/>
              </a:solidFill>
              <a:effectLst/>
              <a:latin typeface="+mn-lt"/>
              <a:ea typeface="+mn-ea"/>
              <a:cs typeface="+mn-cs"/>
            </a:rPr>
            <a:t>2. Using the drop-down menu of Colum E choose </a:t>
          </a:r>
          <a:r>
            <a:rPr lang="en-US" sz="1100">
              <a:solidFill>
                <a:schemeClr val="bg1"/>
              </a:solidFill>
              <a:effectLst/>
              <a:latin typeface="+mn-lt"/>
              <a:ea typeface="+mn-ea"/>
              <a:cs typeface="+mn-cs"/>
            </a:rPr>
            <a:t>which of the displayed components/processes are relevant to the project under consideration,</a:t>
          </a:r>
          <a:r>
            <a:rPr lang="en-US" sz="1100" baseline="0">
              <a:solidFill>
                <a:schemeClr val="bg1"/>
              </a:solidFill>
              <a:effectLst/>
              <a:latin typeface="+mn-lt"/>
              <a:ea typeface="+mn-ea"/>
              <a:cs typeface="+mn-cs"/>
            </a:rPr>
            <a:t> considering also the interdepedencies of teh project with broader infrastructure systems (i.e., road and prower networks).</a:t>
          </a:r>
        </a:p>
        <a:p>
          <a:pPr eaLnBrk="1" fontAlgn="auto" latinLnBrk="0" hangingPunct="1"/>
          <a:endParaRPr lang="en-US" sz="1100" baseline="0">
            <a:solidFill>
              <a:schemeClr val="bg1"/>
            </a:solidFill>
            <a:effectLst/>
            <a:latin typeface="+mn-lt"/>
            <a:ea typeface="+mn-ea"/>
            <a:cs typeface="+mn-cs"/>
          </a:endParaRPr>
        </a:p>
        <a:p>
          <a:pPr lvl="0"/>
          <a:r>
            <a:rPr lang="en-US" sz="1100">
              <a:solidFill>
                <a:schemeClr val="bg1"/>
              </a:solidFill>
              <a:effectLst/>
              <a:latin typeface="+mn-lt"/>
              <a:ea typeface="+mn-ea"/>
              <a:cs typeface="+mn-cs"/>
            </a:rPr>
            <a:t>3. Rate the sensitivity of each ‘active’ component</a:t>
          </a:r>
          <a:r>
            <a:rPr lang="en-US" sz="1100" baseline="0">
              <a:solidFill>
                <a:schemeClr val="bg1"/>
              </a:solidFill>
              <a:effectLst/>
              <a:latin typeface="+mn-lt"/>
              <a:ea typeface="+mn-ea"/>
              <a:cs typeface="+mn-cs"/>
            </a:rPr>
            <a:t>/process </a:t>
          </a:r>
          <a:r>
            <a:rPr lang="en-US" sz="1100">
              <a:solidFill>
                <a:schemeClr val="bg1"/>
              </a:solidFill>
              <a:effectLst/>
              <a:latin typeface="+mn-lt"/>
              <a:ea typeface="+mn-ea"/>
              <a:cs typeface="+mn-cs"/>
            </a:rPr>
            <a:t>to heavy precipitation and flooding by answering questions Q2.1 to Q2.4. Fill-in only the non-shaded cells. The sensitivity score of the component, will be displayed automatically under the Column ‘Average Sensitivity Score’.</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3. Answer questions Q2.5 to Q2.7 to determine the 'Adaptive Capacity' of the component to heavy</a:t>
          </a:r>
          <a:r>
            <a:rPr lang="en-US" sz="1100" baseline="0">
              <a:solidFill>
                <a:schemeClr val="bg1"/>
              </a:solidFill>
              <a:effectLst/>
              <a:latin typeface="+mn-lt"/>
              <a:ea typeface="+mn-ea"/>
              <a:cs typeface="+mn-cs"/>
            </a:rPr>
            <a:t> precipitaiton and </a:t>
          </a:r>
          <a:r>
            <a:rPr lang="en-US" sz="1100">
              <a:solidFill>
                <a:schemeClr val="bg1"/>
              </a:solidFill>
              <a:effectLst/>
              <a:latin typeface="+mn-lt"/>
              <a:ea typeface="+mn-ea"/>
              <a:cs typeface="+mn-cs"/>
            </a:rPr>
            <a:t>flooding – its ability to diminish the consequences of a potential damage/failure and quickly recover to full operation.  A non-zero ‘Adaptive Capacity’ score will automatically reduce the actual sensitivity of the component/process, displayed under the column ‘Final Sensitivity Score’.</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4.The Final Sensitivity scores (of</a:t>
          </a:r>
          <a:r>
            <a:rPr lang="en-US" sz="1100" baseline="0">
              <a:solidFill>
                <a:schemeClr val="bg1"/>
              </a:solidFill>
              <a:effectLst/>
              <a:latin typeface="+mn-lt"/>
              <a:ea typeface="+mn-ea"/>
              <a:cs typeface="+mn-cs"/>
            </a:rPr>
            <a:t> each 'Active' component/process </a:t>
          </a:r>
          <a:r>
            <a:rPr lang="en-US" sz="1100">
              <a:solidFill>
                <a:schemeClr val="bg1"/>
              </a:solidFill>
              <a:effectLst/>
              <a:latin typeface="+mn-lt"/>
              <a:ea typeface="+mn-ea"/>
              <a:cs typeface="+mn-cs"/>
            </a:rPr>
            <a:t>will be automatically transferred to Step 3, where it will be combined with the exposure data (of Step 1) for the calculation of the respective Vulnerability Score.</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5. Repeat the process for the remaining hazards. Answer questions Q2.8 to Q2.10 to assess the sensitivity of each component to ‘Drought’. Continue with questions Q2.11 to Q2.13 to assess the adaptive capacity of the component to the</a:t>
          </a:r>
          <a:r>
            <a:rPr lang="en-US" sz="1100" baseline="0">
              <a:solidFill>
                <a:schemeClr val="bg1"/>
              </a:solidFill>
              <a:effectLst/>
              <a:latin typeface="+mn-lt"/>
              <a:ea typeface="+mn-ea"/>
              <a:cs typeface="+mn-cs"/>
            </a:rPr>
            <a:t> same hazard</a:t>
          </a:r>
          <a:r>
            <a:rPr lang="en-US" sz="1100">
              <a:solidFill>
                <a:schemeClr val="bg1"/>
              </a:solidFill>
              <a:effectLst/>
              <a:latin typeface="+mn-lt"/>
              <a:ea typeface="+mn-ea"/>
              <a:cs typeface="+mn-cs"/>
            </a:rPr>
            <a:t>. Answer questions Q2.14 to Q2.17' and  Q2.18</a:t>
          </a:r>
          <a:r>
            <a:rPr lang="en-US" sz="1100" baseline="0">
              <a:solidFill>
                <a:schemeClr val="bg1"/>
              </a:solidFill>
              <a:effectLst/>
              <a:latin typeface="+mn-lt"/>
              <a:ea typeface="+mn-ea"/>
              <a:cs typeface="+mn-cs"/>
            </a:rPr>
            <a:t> to </a:t>
          </a:r>
          <a:r>
            <a:rPr lang="en-US" sz="1100">
              <a:solidFill>
                <a:schemeClr val="bg1"/>
              </a:solidFill>
              <a:effectLst/>
              <a:latin typeface="+mn-lt"/>
              <a:ea typeface="+mn-ea"/>
              <a:cs typeface="+mn-cs"/>
            </a:rPr>
            <a:t>Q2.21</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to  assess the sensitivity and the adpative capcity of the</a:t>
          </a:r>
          <a:r>
            <a:rPr lang="en-US" sz="1100" baseline="0">
              <a:solidFill>
                <a:schemeClr val="bg1"/>
              </a:solidFill>
              <a:effectLst/>
              <a:latin typeface="+mn-lt"/>
              <a:ea typeface="+mn-ea"/>
              <a:cs typeface="+mn-cs"/>
            </a:rPr>
            <a:t> various components to sea-level rise and storm surge, and  continue with questions </a:t>
          </a:r>
          <a:r>
            <a:rPr lang="en-US" sz="1100">
              <a:solidFill>
                <a:schemeClr val="bg1"/>
              </a:solidFill>
              <a:effectLst/>
              <a:latin typeface="+mn-lt"/>
              <a:ea typeface="+mn-ea"/>
              <a:cs typeface="+mn-cs"/>
            </a:rPr>
            <a:t>Q2.22 to Q2.26</a:t>
          </a:r>
          <a:r>
            <a:rPr lang="en-US" sz="1100" baseline="0">
              <a:solidFill>
                <a:schemeClr val="bg1"/>
              </a:solidFill>
              <a:effectLst/>
              <a:latin typeface="+mn-lt"/>
              <a:ea typeface="+mn-ea"/>
              <a:cs typeface="+mn-cs"/>
            </a:rPr>
            <a:t> for assessing the individual sensitivities to impaired water conditions. </a:t>
          </a:r>
        </a:p>
        <a:p>
          <a:pPr lvl="0"/>
          <a:endParaRPr lang="en-US" sz="1100" baseline="0">
            <a:solidFill>
              <a:schemeClr val="bg1"/>
            </a:solidFill>
            <a:effectLst/>
            <a:latin typeface="+mn-lt"/>
            <a:ea typeface="+mn-ea"/>
            <a:cs typeface="+mn-cs"/>
          </a:endParaRPr>
        </a:p>
        <a:p>
          <a:r>
            <a:rPr lang="en-US" sz="1100">
              <a:solidFill>
                <a:schemeClr val="bg1"/>
              </a:solidFill>
              <a:effectLst/>
              <a:latin typeface="+mn-lt"/>
              <a:ea typeface="+mn-ea"/>
              <a:cs typeface="+mn-cs"/>
            </a:rPr>
            <a:t>6. The final sensitivity scores of all components/ processes (Internal and interdependant),</a:t>
          </a:r>
          <a:r>
            <a:rPr lang="en-US" sz="1100" baseline="0">
              <a:solidFill>
                <a:schemeClr val="bg1"/>
              </a:solidFill>
              <a:effectLst/>
              <a:latin typeface="+mn-lt"/>
              <a:ea typeface="+mn-ea"/>
              <a:cs typeface="+mn-cs"/>
            </a:rPr>
            <a:t> for all hazards considered </a:t>
          </a:r>
          <a:r>
            <a:rPr lang="en-US" sz="1100">
              <a:solidFill>
                <a:schemeClr val="bg1"/>
              </a:solidFill>
              <a:effectLst/>
              <a:latin typeface="+mn-lt"/>
              <a:ea typeface="+mn-ea"/>
              <a:cs typeface="+mn-cs"/>
            </a:rPr>
            <a:t>will</a:t>
          </a:r>
          <a:r>
            <a:rPr lang="en-US" sz="1100" baseline="0">
              <a:solidFill>
                <a:schemeClr val="bg1"/>
              </a:solidFill>
              <a:effectLst/>
              <a:latin typeface="+mn-lt"/>
              <a:ea typeface="+mn-ea"/>
              <a:cs typeface="+mn-cs"/>
            </a:rPr>
            <a:t> be</a:t>
          </a:r>
          <a:r>
            <a:rPr lang="en-US" sz="1100">
              <a:solidFill>
                <a:schemeClr val="bg1"/>
              </a:solidFill>
              <a:effectLst/>
              <a:latin typeface="+mn-lt"/>
              <a:ea typeface="+mn-ea"/>
              <a:cs typeface="+mn-cs"/>
            </a:rPr>
            <a:t> automatically transferred to Step 3 to inform the Preliminary Risk Assessment. </a:t>
          </a:r>
          <a:endParaRPr lang="en-US">
            <a:solidFill>
              <a:schemeClr val="bg1"/>
            </a:solidFill>
            <a:effectLst/>
          </a:endParaRPr>
        </a:p>
        <a:p>
          <a:pPr marL="0" indent="0" algn="l">
            <a:spcAft>
              <a:spcPts val="1200"/>
            </a:spcAft>
            <a:buSzPct val="150000"/>
            <a:buFont typeface="Arial" panose="020B0604020202020204" pitchFamily="34" charset="0"/>
            <a:buNone/>
          </a:pPr>
          <a:endParaRPr lang="en-US" sz="1600" b="1" i="0" u="none" strike="noStrike" baseline="0">
            <a:solidFill>
              <a:schemeClr val="bg1"/>
            </a:solidFill>
            <a:latin typeface="+mn-lt"/>
            <a:ea typeface="+mn-ea"/>
            <a:cs typeface="+mn-cs"/>
          </a:endParaRPr>
        </a:p>
      </xdr:txBody>
    </xdr:sp>
    <xdr:clientData/>
  </xdr:twoCellAnchor>
  <xdr:twoCellAnchor editAs="oneCell">
    <xdr:from>
      <xdr:col>0</xdr:col>
      <xdr:colOff>156600</xdr:colOff>
      <xdr:row>0</xdr:row>
      <xdr:rowOff>180910</xdr:rowOff>
    </xdr:from>
    <xdr:to>
      <xdr:col>0</xdr:col>
      <xdr:colOff>587901</xdr:colOff>
      <xdr:row>2</xdr:row>
      <xdr:rowOff>14968</xdr:rowOff>
    </xdr:to>
    <xdr:grpSp>
      <xdr:nvGrpSpPr>
        <xdr:cNvPr id="20" name="Group 8">
          <a:extLst>
            <a:ext uri="{FF2B5EF4-FFF2-40B4-BE49-F238E27FC236}">
              <a16:creationId xmlns:a16="http://schemas.microsoft.com/office/drawing/2014/main" id="{00000000-0008-0000-0200-000014000000}"/>
            </a:ext>
          </a:extLst>
        </xdr:cNvPr>
        <xdr:cNvGrpSpPr/>
      </xdr:nvGrpSpPr>
      <xdr:grpSpPr>
        <a:xfrm>
          <a:off x="156600" y="180910"/>
          <a:ext cx="431301" cy="446379"/>
          <a:chOff x="1238250" y="942975"/>
          <a:chExt cx="533400" cy="533400"/>
        </a:xfrm>
      </xdr:grpSpPr>
      <xdr:sp macro="" textlink="">
        <xdr:nvSpPr>
          <xdr:cNvPr id="21" name="Rectangle: Rounded Corners 14">
            <a:hlinkClick xmlns:r="http://schemas.openxmlformats.org/officeDocument/2006/relationships" r:id="rId1"/>
            <a:extLst>
              <a:ext uri="{FF2B5EF4-FFF2-40B4-BE49-F238E27FC236}">
                <a16:creationId xmlns:a16="http://schemas.microsoft.com/office/drawing/2014/main" id="{00000000-0008-0000-0200-000015000000}"/>
              </a:ext>
            </a:extLst>
          </xdr:cNvPr>
          <xdr:cNvSpPr/>
        </xdr:nvSpPr>
        <xdr:spPr>
          <a:xfrm>
            <a:off x="1238250" y="942975"/>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22" name="Graphic 15" descr="Home with solid fill">
            <a:hlinkClick xmlns:r="http://schemas.openxmlformats.org/officeDocument/2006/relationships" r:id="rId1"/>
            <a:extLst>
              <a:ext uri="{FF2B5EF4-FFF2-40B4-BE49-F238E27FC236}">
                <a16:creationId xmlns:a16="http://schemas.microsoft.com/office/drawing/2014/main" id="{00000000-0008-0000-0200-00001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09688" y="1014413"/>
            <a:ext cx="390525" cy="390525"/>
          </a:xfrm>
          <a:prstGeom prst="rect">
            <a:avLst/>
          </a:prstGeom>
        </xdr:spPr>
      </xdr:pic>
    </xdr:grpSp>
    <xdr:clientData/>
  </xdr:twoCellAnchor>
  <xdr:twoCellAnchor editAs="oneCell">
    <xdr:from>
      <xdr:col>0</xdr:col>
      <xdr:colOff>1247004</xdr:colOff>
      <xdr:row>0</xdr:row>
      <xdr:rowOff>180910</xdr:rowOff>
    </xdr:from>
    <xdr:to>
      <xdr:col>0</xdr:col>
      <xdr:colOff>2299189</xdr:colOff>
      <xdr:row>2</xdr:row>
      <xdr:rowOff>14968</xdr:rowOff>
    </xdr:to>
    <xdr:grpSp>
      <xdr:nvGrpSpPr>
        <xdr:cNvPr id="23" name="Group 9">
          <a:extLst>
            <a:ext uri="{FF2B5EF4-FFF2-40B4-BE49-F238E27FC236}">
              <a16:creationId xmlns:a16="http://schemas.microsoft.com/office/drawing/2014/main" id="{00000000-0008-0000-0200-000017000000}"/>
            </a:ext>
          </a:extLst>
        </xdr:cNvPr>
        <xdr:cNvGrpSpPr/>
      </xdr:nvGrpSpPr>
      <xdr:grpSpPr>
        <a:xfrm>
          <a:off x="1247004" y="180910"/>
          <a:ext cx="1052185" cy="446379"/>
          <a:chOff x="1037919" y="109140"/>
          <a:chExt cx="1301261" cy="533400"/>
        </a:xfrm>
      </xdr:grpSpPr>
      <xdr:sp macro="" textlink="">
        <xdr:nvSpPr>
          <xdr:cNvPr id="24" name="Rectangle: Rounded Corners 12">
            <a:hlinkClick xmlns:r="http://schemas.openxmlformats.org/officeDocument/2006/relationships" r:id="rId4"/>
            <a:extLst>
              <a:ext uri="{FF2B5EF4-FFF2-40B4-BE49-F238E27FC236}">
                <a16:creationId xmlns:a16="http://schemas.microsoft.com/office/drawing/2014/main" id="{00000000-0008-0000-0200-000018000000}"/>
              </a:ext>
            </a:extLst>
          </xdr:cNvPr>
          <xdr:cNvSpPr/>
        </xdr:nvSpPr>
        <xdr:spPr>
          <a:xfrm>
            <a:off x="1805780" y="109140"/>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25" name="Arrow: Right 13">
            <a:hlinkClick xmlns:r="http://schemas.openxmlformats.org/officeDocument/2006/relationships" r:id="rId4"/>
            <a:extLst>
              <a:ext uri="{FF2B5EF4-FFF2-40B4-BE49-F238E27FC236}">
                <a16:creationId xmlns:a16="http://schemas.microsoft.com/office/drawing/2014/main" id="{00000000-0008-0000-0200-000019000000}"/>
              </a:ext>
            </a:extLst>
          </xdr:cNvPr>
          <xdr:cNvSpPr/>
        </xdr:nvSpPr>
        <xdr:spPr>
          <a:xfrm>
            <a:off x="1918691" y="222051"/>
            <a:ext cx="307578" cy="307578"/>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26" name="Rectangle: Rounded Corners 17">
            <a:hlinkClick xmlns:r="http://schemas.openxmlformats.org/officeDocument/2006/relationships" r:id="rId5"/>
            <a:extLst>
              <a:ext uri="{FF2B5EF4-FFF2-40B4-BE49-F238E27FC236}">
                <a16:creationId xmlns:a16="http://schemas.microsoft.com/office/drawing/2014/main" id="{00000000-0008-0000-0200-00001A000000}"/>
              </a:ext>
            </a:extLst>
          </xdr:cNvPr>
          <xdr:cNvSpPr/>
        </xdr:nvSpPr>
        <xdr:spPr>
          <a:xfrm>
            <a:off x="1037919" y="109140"/>
            <a:ext cx="533400" cy="533400"/>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27" name="Arrow: Right 18">
            <a:hlinkClick xmlns:r="http://schemas.openxmlformats.org/officeDocument/2006/relationships" r:id="rId5"/>
            <a:extLst>
              <a:ext uri="{FF2B5EF4-FFF2-40B4-BE49-F238E27FC236}">
                <a16:creationId xmlns:a16="http://schemas.microsoft.com/office/drawing/2014/main" id="{00000000-0008-0000-0200-00001B000000}"/>
              </a:ext>
            </a:extLst>
          </xdr:cNvPr>
          <xdr:cNvSpPr/>
        </xdr:nvSpPr>
        <xdr:spPr>
          <a:xfrm rot="10800000">
            <a:off x="1150829" y="222051"/>
            <a:ext cx="307578" cy="307578"/>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0</xdr:col>
      <xdr:colOff>47625</xdr:colOff>
      <xdr:row>18</xdr:row>
      <xdr:rowOff>665512</xdr:rowOff>
    </xdr:from>
    <xdr:to>
      <xdr:col>0</xdr:col>
      <xdr:colOff>2599170</xdr:colOff>
      <xdr:row>18</xdr:row>
      <xdr:rowOff>1127125</xdr:rowOff>
    </xdr:to>
    <xdr:sp macro="" textlink="">
      <xdr:nvSpPr>
        <xdr:cNvPr id="28" name="TextBox 10">
          <a:extLst>
            <a:ext uri="{FF2B5EF4-FFF2-40B4-BE49-F238E27FC236}">
              <a16:creationId xmlns:a16="http://schemas.microsoft.com/office/drawing/2014/main" id="{00000000-0008-0000-0200-00001C000000}"/>
            </a:ext>
          </a:extLst>
        </xdr:cNvPr>
        <xdr:cNvSpPr txBox="1"/>
      </xdr:nvSpPr>
      <xdr:spPr>
        <a:xfrm>
          <a:off x="47625" y="15381637"/>
          <a:ext cx="2551545" cy="4616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50" b="1" i="0" u="none" strike="noStrike" baseline="0">
              <a:solidFill>
                <a:schemeClr val="bg1"/>
              </a:solidFill>
              <a:latin typeface="+mn-lt"/>
              <a:ea typeface="+mn-ea"/>
              <a:cs typeface="+mn-cs"/>
            </a:rPr>
            <a:t>DEFINITION OF SENSITIVITY</a:t>
          </a:r>
          <a:endParaRPr lang="en-US" sz="1050" b="1">
            <a:solidFill>
              <a:schemeClr val="bg1"/>
            </a:solidFill>
          </a:endParaRPr>
        </a:p>
      </xdr:txBody>
    </xdr:sp>
    <xdr:clientData/>
  </xdr:twoCellAnchor>
  <xdr:twoCellAnchor editAs="oneCell">
    <xdr:from>
      <xdr:col>0</xdr:col>
      <xdr:colOff>158543</xdr:colOff>
      <xdr:row>18</xdr:row>
      <xdr:rowOff>998475</xdr:rowOff>
    </xdr:from>
    <xdr:to>
      <xdr:col>0</xdr:col>
      <xdr:colOff>2605851</xdr:colOff>
      <xdr:row>20</xdr:row>
      <xdr:rowOff>1060672</xdr:rowOff>
    </xdr:to>
    <xdr:pic>
      <xdr:nvPicPr>
        <xdr:cNvPr id="29" name="Picture 11">
          <a:extLst>
            <a:ext uri="{FF2B5EF4-FFF2-40B4-BE49-F238E27FC236}">
              <a16:creationId xmlns:a16="http://schemas.microsoft.com/office/drawing/2014/main" id="{00000000-0008-0000-0200-00001D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xdr:blipFill>
      <xdr:spPr>
        <a:xfrm>
          <a:off x="158543" y="15714600"/>
          <a:ext cx="2447308" cy="2602197"/>
        </a:xfrm>
        <a:prstGeom prst="rect">
          <a:avLst/>
        </a:prstGeom>
      </xdr:spPr>
    </xdr:pic>
    <xdr:clientData/>
  </xdr:twoCellAnchor>
  <xdr:twoCellAnchor>
    <xdr:from>
      <xdr:col>4</xdr:col>
      <xdr:colOff>564738</xdr:colOff>
      <xdr:row>9</xdr:row>
      <xdr:rowOff>302559</xdr:rowOff>
    </xdr:from>
    <xdr:to>
      <xdr:col>4</xdr:col>
      <xdr:colOff>705037</xdr:colOff>
      <xdr:row>9</xdr:row>
      <xdr:rowOff>602102</xdr:rowOff>
    </xdr:to>
    <xdr:sp macro="" textlink="">
      <xdr:nvSpPr>
        <xdr:cNvPr id="6" name="Βέλος: Κάτω 5">
          <a:extLst>
            <a:ext uri="{FF2B5EF4-FFF2-40B4-BE49-F238E27FC236}">
              <a16:creationId xmlns:a16="http://schemas.microsoft.com/office/drawing/2014/main" id="{00000000-0008-0000-0200-000006000000}"/>
            </a:ext>
          </a:extLst>
        </xdr:cNvPr>
        <xdr:cNvSpPr/>
      </xdr:nvSpPr>
      <xdr:spPr>
        <a:xfrm>
          <a:off x="7232238" y="3541059"/>
          <a:ext cx="140299" cy="299543"/>
        </a:xfrm>
        <a:prstGeom prst="downArrow">
          <a:avLst/>
        </a:prstGeom>
        <a:solidFill>
          <a:srgbClr val="FFCCFF"/>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clientData/>
  </xdr:twoCellAnchor>
  <xdr:twoCellAnchor>
    <xdr:from>
      <xdr:col>18</xdr:col>
      <xdr:colOff>552740</xdr:colOff>
      <xdr:row>52</xdr:row>
      <xdr:rowOff>260597</xdr:rowOff>
    </xdr:from>
    <xdr:to>
      <xdr:col>18</xdr:col>
      <xdr:colOff>734168</xdr:colOff>
      <xdr:row>52</xdr:row>
      <xdr:rowOff>542430</xdr:rowOff>
    </xdr:to>
    <xdr:sp macro="" textlink="">
      <xdr:nvSpPr>
        <xdr:cNvPr id="10" name="Βέλος: Κάτω 9">
          <a:extLst>
            <a:ext uri="{FF2B5EF4-FFF2-40B4-BE49-F238E27FC236}">
              <a16:creationId xmlns:a16="http://schemas.microsoft.com/office/drawing/2014/main" id="{00000000-0008-0000-0200-00000A000000}"/>
            </a:ext>
          </a:extLst>
        </xdr:cNvPr>
        <xdr:cNvSpPr/>
      </xdr:nvSpPr>
      <xdr:spPr>
        <a:xfrm>
          <a:off x="33344140" y="21012397"/>
          <a:ext cx="181428" cy="116733"/>
        </a:xfrm>
        <a:prstGeom prst="downArrow">
          <a:avLst/>
        </a:prstGeom>
        <a:solidFill>
          <a:srgbClr val="FFCCFF"/>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clientData/>
  </xdr:twoCellAnchor>
  <xdr:twoCellAnchor>
    <xdr:from>
      <xdr:col>19</xdr:col>
      <xdr:colOff>411307</xdr:colOff>
      <xdr:row>52</xdr:row>
      <xdr:rowOff>249628</xdr:rowOff>
    </xdr:from>
    <xdr:to>
      <xdr:col>19</xdr:col>
      <xdr:colOff>592735</xdr:colOff>
      <xdr:row>52</xdr:row>
      <xdr:rowOff>531461</xdr:rowOff>
    </xdr:to>
    <xdr:sp macro="" textlink="">
      <xdr:nvSpPr>
        <xdr:cNvPr id="11" name="Βέλος: Κάτω 10">
          <a:extLst>
            <a:ext uri="{FF2B5EF4-FFF2-40B4-BE49-F238E27FC236}">
              <a16:creationId xmlns:a16="http://schemas.microsoft.com/office/drawing/2014/main" id="{00000000-0008-0000-0200-00000B000000}"/>
            </a:ext>
          </a:extLst>
        </xdr:cNvPr>
        <xdr:cNvSpPr/>
      </xdr:nvSpPr>
      <xdr:spPr>
        <a:xfrm>
          <a:off x="34218707" y="21001428"/>
          <a:ext cx="181428" cy="123083"/>
        </a:xfrm>
        <a:prstGeom prst="downArrow">
          <a:avLst/>
        </a:prstGeom>
        <a:solidFill>
          <a:srgbClr val="FFCCFF"/>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clientData/>
  </xdr:twoCellAnchor>
  <xdr:twoCellAnchor>
    <xdr:from>
      <xdr:col>22</xdr:col>
      <xdr:colOff>88241</xdr:colOff>
      <xdr:row>5</xdr:row>
      <xdr:rowOff>612733</xdr:rowOff>
    </xdr:from>
    <xdr:to>
      <xdr:col>22</xdr:col>
      <xdr:colOff>545439</xdr:colOff>
      <xdr:row>6</xdr:row>
      <xdr:rowOff>229579</xdr:rowOff>
    </xdr:to>
    <xdr:grpSp>
      <xdr:nvGrpSpPr>
        <xdr:cNvPr id="13" name="Ομάδα 12">
          <a:extLst>
            <a:ext uri="{FF2B5EF4-FFF2-40B4-BE49-F238E27FC236}">
              <a16:creationId xmlns:a16="http://schemas.microsoft.com/office/drawing/2014/main" id="{00000000-0008-0000-0200-00000D000000}"/>
            </a:ext>
          </a:extLst>
        </xdr:cNvPr>
        <xdr:cNvGrpSpPr/>
      </xdr:nvGrpSpPr>
      <xdr:grpSpPr>
        <a:xfrm>
          <a:off x="35630098" y="2463304"/>
          <a:ext cx="457198" cy="242775"/>
          <a:chOff x="5087007" y="3111062"/>
          <a:chExt cx="457198" cy="231228"/>
        </a:xfrm>
        <a:solidFill>
          <a:srgbClr val="930352"/>
        </a:solidFill>
      </xdr:grpSpPr>
      <xdr:sp macro="" textlink="">
        <xdr:nvSpPr>
          <xdr:cNvPr id="14" name="Βέλος: Διάσημα 13">
            <a:extLst>
              <a:ext uri="{FF2B5EF4-FFF2-40B4-BE49-F238E27FC236}">
                <a16:creationId xmlns:a16="http://schemas.microsoft.com/office/drawing/2014/main" id="{00000000-0008-0000-0200-00000E000000}"/>
              </a:ext>
            </a:extLst>
          </xdr:cNvPr>
          <xdr:cNvSpPr/>
        </xdr:nvSpPr>
        <xdr:spPr>
          <a:xfrm>
            <a:off x="5087007" y="3111062"/>
            <a:ext cx="231227" cy="231228"/>
          </a:xfrm>
          <a:prstGeom prst="chevron">
            <a:avLst/>
          </a:prstGeom>
          <a:grpFill/>
          <a:ln>
            <a:no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solidFill>
                <a:schemeClr val="tx1"/>
              </a:solidFill>
            </a:endParaRPr>
          </a:p>
        </xdr:txBody>
      </xdr:sp>
      <xdr:sp macro="" textlink="">
        <xdr:nvSpPr>
          <xdr:cNvPr id="15" name="Βέλος: Διάσημα 14">
            <a:extLst>
              <a:ext uri="{FF2B5EF4-FFF2-40B4-BE49-F238E27FC236}">
                <a16:creationId xmlns:a16="http://schemas.microsoft.com/office/drawing/2014/main" id="{00000000-0008-0000-0200-00000F000000}"/>
              </a:ext>
            </a:extLst>
          </xdr:cNvPr>
          <xdr:cNvSpPr/>
        </xdr:nvSpPr>
        <xdr:spPr>
          <a:xfrm>
            <a:off x="5312978" y="3111062"/>
            <a:ext cx="231227" cy="231228"/>
          </a:xfrm>
          <a:prstGeom prst="chevron">
            <a:avLst/>
          </a:prstGeom>
          <a:grpFill/>
          <a:ln>
            <a:no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solidFill>
                <a:schemeClr val="tx1"/>
              </a:solidFill>
            </a:endParaRPr>
          </a:p>
        </xdr:txBody>
      </xdr:sp>
    </xdr:grpSp>
    <xdr:clientData/>
  </xdr:twoCellAnchor>
  <xdr:twoCellAnchor>
    <xdr:from>
      <xdr:col>42</xdr:col>
      <xdr:colOff>0</xdr:colOff>
      <xdr:row>6</xdr:row>
      <xdr:rowOff>0</xdr:rowOff>
    </xdr:from>
    <xdr:to>
      <xdr:col>42</xdr:col>
      <xdr:colOff>457198</xdr:colOff>
      <xdr:row>6</xdr:row>
      <xdr:rowOff>233703</xdr:rowOff>
    </xdr:to>
    <xdr:grpSp>
      <xdr:nvGrpSpPr>
        <xdr:cNvPr id="34" name="Ομάδα 33">
          <a:extLst>
            <a:ext uri="{FF2B5EF4-FFF2-40B4-BE49-F238E27FC236}">
              <a16:creationId xmlns:a16="http://schemas.microsoft.com/office/drawing/2014/main" id="{00000000-0008-0000-0200-000022000000}"/>
            </a:ext>
          </a:extLst>
        </xdr:cNvPr>
        <xdr:cNvGrpSpPr/>
      </xdr:nvGrpSpPr>
      <xdr:grpSpPr>
        <a:xfrm>
          <a:off x="63899143" y="2476500"/>
          <a:ext cx="457198" cy="233703"/>
          <a:chOff x="5087007" y="3111062"/>
          <a:chExt cx="457198" cy="231228"/>
        </a:xfrm>
        <a:solidFill>
          <a:srgbClr val="930352"/>
        </a:solidFill>
      </xdr:grpSpPr>
      <xdr:sp macro="" textlink="">
        <xdr:nvSpPr>
          <xdr:cNvPr id="35" name="Βέλος: Διάσημα 34">
            <a:extLst>
              <a:ext uri="{FF2B5EF4-FFF2-40B4-BE49-F238E27FC236}">
                <a16:creationId xmlns:a16="http://schemas.microsoft.com/office/drawing/2014/main" id="{00000000-0008-0000-0200-000023000000}"/>
              </a:ext>
            </a:extLst>
          </xdr:cNvPr>
          <xdr:cNvSpPr/>
        </xdr:nvSpPr>
        <xdr:spPr>
          <a:xfrm>
            <a:off x="5087007" y="3111062"/>
            <a:ext cx="231227" cy="231228"/>
          </a:xfrm>
          <a:prstGeom prst="chevron">
            <a:avLst/>
          </a:prstGeom>
          <a:grpFill/>
          <a:ln>
            <a:no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solidFill>
                <a:schemeClr val="tx1"/>
              </a:solidFill>
            </a:endParaRPr>
          </a:p>
        </xdr:txBody>
      </xdr:sp>
      <xdr:sp macro="" textlink="">
        <xdr:nvSpPr>
          <xdr:cNvPr id="36" name="Βέλος: Διάσημα 35">
            <a:extLst>
              <a:ext uri="{FF2B5EF4-FFF2-40B4-BE49-F238E27FC236}">
                <a16:creationId xmlns:a16="http://schemas.microsoft.com/office/drawing/2014/main" id="{00000000-0008-0000-0200-000024000000}"/>
              </a:ext>
            </a:extLst>
          </xdr:cNvPr>
          <xdr:cNvSpPr/>
        </xdr:nvSpPr>
        <xdr:spPr>
          <a:xfrm>
            <a:off x="5312978" y="3111062"/>
            <a:ext cx="231227" cy="231228"/>
          </a:xfrm>
          <a:prstGeom prst="chevron">
            <a:avLst/>
          </a:prstGeom>
          <a:grpFill/>
          <a:ln>
            <a:no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solidFill>
                <a:schemeClr val="tx1"/>
              </a:solidFill>
            </a:endParaRPr>
          </a:p>
        </xdr:txBody>
      </xdr:sp>
    </xdr:grpSp>
    <xdr:clientData/>
  </xdr:twoCellAnchor>
  <xdr:twoCellAnchor>
    <xdr:from>
      <xdr:col>62</xdr:col>
      <xdr:colOff>0</xdr:colOff>
      <xdr:row>6</xdr:row>
      <xdr:rowOff>0</xdr:rowOff>
    </xdr:from>
    <xdr:to>
      <xdr:col>62</xdr:col>
      <xdr:colOff>457198</xdr:colOff>
      <xdr:row>6</xdr:row>
      <xdr:rowOff>233703</xdr:rowOff>
    </xdr:to>
    <xdr:grpSp>
      <xdr:nvGrpSpPr>
        <xdr:cNvPr id="2" name="Ομάδα 1">
          <a:extLst>
            <a:ext uri="{FF2B5EF4-FFF2-40B4-BE49-F238E27FC236}">
              <a16:creationId xmlns:a16="http://schemas.microsoft.com/office/drawing/2014/main" id="{D772FD81-BCF4-4B76-BB1C-AD992DB14679}"/>
            </a:ext>
          </a:extLst>
        </xdr:cNvPr>
        <xdr:cNvGrpSpPr/>
      </xdr:nvGrpSpPr>
      <xdr:grpSpPr>
        <a:xfrm>
          <a:off x="96705964" y="2476500"/>
          <a:ext cx="457198" cy="233703"/>
          <a:chOff x="5087007" y="3111062"/>
          <a:chExt cx="457198" cy="231228"/>
        </a:xfrm>
        <a:solidFill>
          <a:srgbClr val="930352"/>
        </a:solidFill>
      </xdr:grpSpPr>
      <xdr:sp macro="" textlink="">
        <xdr:nvSpPr>
          <xdr:cNvPr id="3" name="Βέλος: Διάσημα 2">
            <a:extLst>
              <a:ext uri="{FF2B5EF4-FFF2-40B4-BE49-F238E27FC236}">
                <a16:creationId xmlns:a16="http://schemas.microsoft.com/office/drawing/2014/main" id="{8D28B6AF-072E-BF8E-D8B6-A35E76BD6291}"/>
              </a:ext>
            </a:extLst>
          </xdr:cNvPr>
          <xdr:cNvSpPr/>
        </xdr:nvSpPr>
        <xdr:spPr>
          <a:xfrm>
            <a:off x="5087007" y="3111062"/>
            <a:ext cx="231227" cy="231228"/>
          </a:xfrm>
          <a:prstGeom prst="chevron">
            <a:avLst/>
          </a:prstGeom>
          <a:grpFill/>
          <a:ln>
            <a:no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solidFill>
                <a:schemeClr val="tx1"/>
              </a:solidFill>
            </a:endParaRPr>
          </a:p>
        </xdr:txBody>
      </xdr:sp>
      <xdr:sp macro="" textlink="">
        <xdr:nvSpPr>
          <xdr:cNvPr id="5" name="Βέλος: Διάσημα 4">
            <a:extLst>
              <a:ext uri="{FF2B5EF4-FFF2-40B4-BE49-F238E27FC236}">
                <a16:creationId xmlns:a16="http://schemas.microsoft.com/office/drawing/2014/main" id="{BF121F1B-62B8-75DB-AF50-F642C5F99CC4}"/>
              </a:ext>
            </a:extLst>
          </xdr:cNvPr>
          <xdr:cNvSpPr/>
        </xdr:nvSpPr>
        <xdr:spPr>
          <a:xfrm>
            <a:off x="5312978" y="3111062"/>
            <a:ext cx="231227" cy="231228"/>
          </a:xfrm>
          <a:prstGeom prst="chevron">
            <a:avLst/>
          </a:prstGeom>
          <a:grpFill/>
          <a:ln>
            <a:no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solidFill>
                <a:schemeClr val="tx1"/>
              </a:solidFill>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2791319</xdr:colOff>
      <xdr:row>18</xdr:row>
      <xdr:rowOff>1</xdr:rowOff>
    </xdr:to>
    <xdr:sp macro="" textlink="">
      <xdr:nvSpPr>
        <xdr:cNvPr id="3" name="Rectangle 6">
          <a:extLst>
            <a:ext uri="{FF2B5EF4-FFF2-40B4-BE49-F238E27FC236}">
              <a16:creationId xmlns:a16="http://schemas.microsoft.com/office/drawing/2014/main" id="{00000000-0008-0000-0300-000003000000}"/>
            </a:ext>
          </a:extLst>
        </xdr:cNvPr>
        <xdr:cNvSpPr/>
      </xdr:nvSpPr>
      <xdr:spPr>
        <a:xfrm>
          <a:off x="0" y="1"/>
          <a:ext cx="2791319" cy="9728200"/>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147881</xdr:colOff>
      <xdr:row>2</xdr:row>
      <xdr:rowOff>300712</xdr:rowOff>
    </xdr:from>
    <xdr:to>
      <xdr:col>0</xdr:col>
      <xdr:colOff>2597727</xdr:colOff>
      <xdr:row>12</xdr:row>
      <xdr:rowOff>369456</xdr:rowOff>
    </xdr:to>
    <xdr:sp macro="" textlink="">
      <xdr:nvSpPr>
        <xdr:cNvPr id="4" name="TextBox 7">
          <a:extLst>
            <a:ext uri="{FF2B5EF4-FFF2-40B4-BE49-F238E27FC236}">
              <a16:creationId xmlns:a16="http://schemas.microsoft.com/office/drawing/2014/main" id="{00000000-0008-0000-0300-000004000000}"/>
            </a:ext>
          </a:extLst>
        </xdr:cNvPr>
        <xdr:cNvSpPr txBox="1"/>
      </xdr:nvSpPr>
      <xdr:spPr>
        <a:xfrm>
          <a:off x="147881" y="1028076"/>
          <a:ext cx="2449846" cy="41211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p>
        <a:p>
          <a:r>
            <a:rPr lang="en-US" sz="1100">
              <a:solidFill>
                <a:schemeClr val="bg1"/>
              </a:solidFill>
              <a:effectLst/>
              <a:latin typeface="+mn-lt"/>
              <a:ea typeface="+mn-ea"/>
              <a:cs typeface="+mn-cs"/>
            </a:rPr>
            <a:t>The scope of this step is to help users identify components/ processes/ interconnections that may be negatively affected in the event of flooding, drought, sea-level rise</a:t>
          </a:r>
          <a:r>
            <a:rPr lang="en-US" sz="1100" baseline="0">
              <a:solidFill>
                <a:schemeClr val="bg1"/>
              </a:solidFill>
              <a:effectLst/>
              <a:latin typeface="+mn-lt"/>
              <a:ea typeface="+mn-ea"/>
              <a:cs typeface="+mn-cs"/>
            </a:rPr>
            <a:t> or impaired water conditions. </a:t>
          </a:r>
          <a:endParaRPr lang="en-US" sz="1100">
            <a:solidFill>
              <a:schemeClr val="bg1"/>
            </a:solidFill>
            <a:effectLst/>
            <a:latin typeface="+mn-lt"/>
            <a:ea typeface="+mn-ea"/>
            <a:cs typeface="+mn-cs"/>
          </a:endParaRPr>
        </a:p>
        <a:p>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1. Table 3.1 summarizes the risk profile of the project.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The risk of each component is estimated</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automatically by combining the sensitivity and the exposure scores of the previous Steps. Risks are reported in a dual format: using an arithmetic scale from [0-9] and a qualitative description [Low-Medium-High].</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3. The Risk scores are automatically transferred to Step 4, to inform the selection of adaptation measures. </a:t>
          </a:r>
        </a:p>
      </xdr:txBody>
    </xdr:sp>
    <xdr:clientData/>
  </xdr:twoCellAnchor>
  <xdr:twoCellAnchor editAs="oneCell">
    <xdr:from>
      <xdr:col>0</xdr:col>
      <xdr:colOff>156957</xdr:colOff>
      <xdr:row>0</xdr:row>
      <xdr:rowOff>180568</xdr:rowOff>
    </xdr:from>
    <xdr:to>
      <xdr:col>0</xdr:col>
      <xdr:colOff>589242</xdr:colOff>
      <xdr:row>1</xdr:row>
      <xdr:rowOff>233162</xdr:rowOff>
    </xdr:to>
    <xdr:grpSp>
      <xdr:nvGrpSpPr>
        <xdr:cNvPr id="19" name="Group 8">
          <a:extLst>
            <a:ext uri="{FF2B5EF4-FFF2-40B4-BE49-F238E27FC236}">
              <a16:creationId xmlns:a16="http://schemas.microsoft.com/office/drawing/2014/main" id="{00000000-0008-0000-0300-000013000000}"/>
            </a:ext>
          </a:extLst>
        </xdr:cNvPr>
        <xdr:cNvGrpSpPr/>
      </xdr:nvGrpSpPr>
      <xdr:grpSpPr>
        <a:xfrm>
          <a:off x="156957" y="180568"/>
          <a:ext cx="432285" cy="433594"/>
          <a:chOff x="1238250" y="942975"/>
          <a:chExt cx="533400" cy="533400"/>
        </a:xfrm>
      </xdr:grpSpPr>
      <xdr:sp macro="" textlink="">
        <xdr:nvSpPr>
          <xdr:cNvPr id="20" name="Rectangle: Rounded Corners 16">
            <a:hlinkClick xmlns:r="http://schemas.openxmlformats.org/officeDocument/2006/relationships" r:id="rId1"/>
            <a:extLst>
              <a:ext uri="{FF2B5EF4-FFF2-40B4-BE49-F238E27FC236}">
                <a16:creationId xmlns:a16="http://schemas.microsoft.com/office/drawing/2014/main" id="{00000000-0008-0000-0300-000014000000}"/>
              </a:ext>
            </a:extLst>
          </xdr:cNvPr>
          <xdr:cNvSpPr/>
        </xdr:nvSpPr>
        <xdr:spPr>
          <a:xfrm>
            <a:off x="1238250" y="942975"/>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21" name="Graphic 17" descr="Home with solid fill">
            <a:hlinkClick xmlns:r="http://schemas.openxmlformats.org/officeDocument/2006/relationships" r:id="rId1"/>
            <a:extLst>
              <a:ext uri="{FF2B5EF4-FFF2-40B4-BE49-F238E27FC236}">
                <a16:creationId xmlns:a16="http://schemas.microsoft.com/office/drawing/2014/main" id="{00000000-0008-0000-0300-00001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09688" y="1014413"/>
            <a:ext cx="390525" cy="390525"/>
          </a:xfrm>
          <a:prstGeom prst="rect">
            <a:avLst/>
          </a:prstGeom>
        </xdr:spPr>
      </xdr:pic>
    </xdr:grpSp>
    <xdr:clientData/>
  </xdr:twoCellAnchor>
  <xdr:twoCellAnchor editAs="oneCell">
    <xdr:from>
      <xdr:col>0</xdr:col>
      <xdr:colOff>1249847</xdr:colOff>
      <xdr:row>0</xdr:row>
      <xdr:rowOff>180568</xdr:rowOff>
    </xdr:from>
    <xdr:to>
      <xdr:col>0</xdr:col>
      <xdr:colOff>2304431</xdr:colOff>
      <xdr:row>1</xdr:row>
      <xdr:rowOff>233162</xdr:rowOff>
    </xdr:to>
    <xdr:grpSp>
      <xdr:nvGrpSpPr>
        <xdr:cNvPr id="22" name="Group 9">
          <a:extLst>
            <a:ext uri="{FF2B5EF4-FFF2-40B4-BE49-F238E27FC236}">
              <a16:creationId xmlns:a16="http://schemas.microsoft.com/office/drawing/2014/main" id="{00000000-0008-0000-0300-000016000000}"/>
            </a:ext>
          </a:extLst>
        </xdr:cNvPr>
        <xdr:cNvGrpSpPr/>
      </xdr:nvGrpSpPr>
      <xdr:grpSpPr>
        <a:xfrm>
          <a:off x="1249847" y="180568"/>
          <a:ext cx="1054584" cy="433594"/>
          <a:chOff x="1037919" y="109140"/>
          <a:chExt cx="1301261" cy="533400"/>
        </a:xfrm>
      </xdr:grpSpPr>
      <xdr:sp macro="" textlink="">
        <xdr:nvSpPr>
          <xdr:cNvPr id="23" name="Rectangle: Rounded Corners 12">
            <a:hlinkClick xmlns:r="http://schemas.openxmlformats.org/officeDocument/2006/relationships" r:id="rId4"/>
            <a:extLst>
              <a:ext uri="{FF2B5EF4-FFF2-40B4-BE49-F238E27FC236}">
                <a16:creationId xmlns:a16="http://schemas.microsoft.com/office/drawing/2014/main" id="{00000000-0008-0000-0300-000017000000}"/>
              </a:ext>
            </a:extLst>
          </xdr:cNvPr>
          <xdr:cNvSpPr/>
        </xdr:nvSpPr>
        <xdr:spPr>
          <a:xfrm>
            <a:off x="1805780" y="109140"/>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24" name="Arrow: Right 13">
            <a:hlinkClick xmlns:r="http://schemas.openxmlformats.org/officeDocument/2006/relationships" r:id="rId4"/>
            <a:extLst>
              <a:ext uri="{FF2B5EF4-FFF2-40B4-BE49-F238E27FC236}">
                <a16:creationId xmlns:a16="http://schemas.microsoft.com/office/drawing/2014/main" id="{00000000-0008-0000-0300-000018000000}"/>
              </a:ext>
            </a:extLst>
          </xdr:cNvPr>
          <xdr:cNvSpPr/>
        </xdr:nvSpPr>
        <xdr:spPr>
          <a:xfrm>
            <a:off x="1918691" y="222051"/>
            <a:ext cx="307578" cy="307578"/>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25" name="Rectangle: Rounded Corners 14">
            <a:hlinkClick xmlns:r="http://schemas.openxmlformats.org/officeDocument/2006/relationships" r:id="rId5"/>
            <a:extLst>
              <a:ext uri="{FF2B5EF4-FFF2-40B4-BE49-F238E27FC236}">
                <a16:creationId xmlns:a16="http://schemas.microsoft.com/office/drawing/2014/main" id="{00000000-0008-0000-0300-000019000000}"/>
              </a:ext>
            </a:extLst>
          </xdr:cNvPr>
          <xdr:cNvSpPr/>
        </xdr:nvSpPr>
        <xdr:spPr>
          <a:xfrm>
            <a:off x="1037919" y="109140"/>
            <a:ext cx="533400" cy="533400"/>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26" name="Arrow: Right 15">
            <a:hlinkClick xmlns:r="http://schemas.openxmlformats.org/officeDocument/2006/relationships" r:id="rId5"/>
            <a:extLst>
              <a:ext uri="{FF2B5EF4-FFF2-40B4-BE49-F238E27FC236}">
                <a16:creationId xmlns:a16="http://schemas.microsoft.com/office/drawing/2014/main" id="{00000000-0008-0000-0300-00001A000000}"/>
              </a:ext>
            </a:extLst>
          </xdr:cNvPr>
          <xdr:cNvSpPr/>
        </xdr:nvSpPr>
        <xdr:spPr>
          <a:xfrm rot="10800000">
            <a:off x="1150829" y="222051"/>
            <a:ext cx="307578" cy="307578"/>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0</xdr:col>
      <xdr:colOff>80818</xdr:colOff>
      <xdr:row>12</xdr:row>
      <xdr:rowOff>395501</xdr:rowOff>
    </xdr:from>
    <xdr:to>
      <xdr:col>0</xdr:col>
      <xdr:colOff>2597727</xdr:colOff>
      <xdr:row>12</xdr:row>
      <xdr:rowOff>635000</xdr:rowOff>
    </xdr:to>
    <xdr:sp macro="" textlink="">
      <xdr:nvSpPr>
        <xdr:cNvPr id="27" name="TextBox 10">
          <a:extLst>
            <a:ext uri="{FF2B5EF4-FFF2-40B4-BE49-F238E27FC236}">
              <a16:creationId xmlns:a16="http://schemas.microsoft.com/office/drawing/2014/main" id="{00000000-0008-0000-0300-00001B000000}"/>
            </a:ext>
          </a:extLst>
        </xdr:cNvPr>
        <xdr:cNvSpPr txBox="1"/>
      </xdr:nvSpPr>
      <xdr:spPr>
        <a:xfrm>
          <a:off x="80818" y="5175319"/>
          <a:ext cx="2516909" cy="239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DEFINITION OF RISK</a:t>
          </a:r>
          <a:endParaRPr lang="en-US" sz="1100" b="1">
            <a:solidFill>
              <a:schemeClr val="bg1"/>
            </a:solidFill>
            <a:latin typeface="Roboto" panose="02000000000000000000" pitchFamily="2" charset="0"/>
            <a:ea typeface="Roboto" panose="02000000000000000000" pitchFamily="2" charset="0"/>
            <a:cs typeface="Roboto" panose="02000000000000000000" pitchFamily="2" charset="0"/>
          </a:endParaRPr>
        </a:p>
      </xdr:txBody>
    </xdr:sp>
    <xdr:clientData/>
  </xdr:twoCellAnchor>
  <xdr:twoCellAnchor editAs="oneCell">
    <xdr:from>
      <xdr:col>0</xdr:col>
      <xdr:colOff>111743</xdr:colOff>
      <xdr:row>13</xdr:row>
      <xdr:rowOff>3277</xdr:rowOff>
    </xdr:from>
    <xdr:to>
      <xdr:col>0</xdr:col>
      <xdr:colOff>2617107</xdr:colOff>
      <xdr:row>17</xdr:row>
      <xdr:rowOff>64655</xdr:rowOff>
    </xdr:to>
    <xdr:pic>
      <xdr:nvPicPr>
        <xdr:cNvPr id="28" name="Picture 11">
          <a:extLst>
            <a:ext uri="{FF2B5EF4-FFF2-40B4-BE49-F238E27FC236}">
              <a16:creationId xmlns:a16="http://schemas.microsoft.com/office/drawing/2014/main" id="{00000000-0008-0000-0300-00001C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xdr:blipFill>
      <xdr:spPr>
        <a:xfrm>
          <a:off x="111743" y="5487368"/>
          <a:ext cx="2505364" cy="319019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2767908</xdr:colOff>
      <xdr:row>92</xdr:row>
      <xdr:rowOff>210705</xdr:rowOff>
    </xdr:to>
    <xdr:grpSp>
      <xdr:nvGrpSpPr>
        <xdr:cNvPr id="145" name="Group 16">
          <a:extLst>
            <a:ext uri="{FF2B5EF4-FFF2-40B4-BE49-F238E27FC236}">
              <a16:creationId xmlns:a16="http://schemas.microsoft.com/office/drawing/2014/main" id="{00000000-0008-0000-0400-000011000000}"/>
            </a:ext>
          </a:extLst>
        </xdr:cNvPr>
        <xdr:cNvGrpSpPr/>
      </xdr:nvGrpSpPr>
      <xdr:grpSpPr>
        <a:xfrm>
          <a:off x="0" y="0"/>
          <a:ext cx="2767908" cy="37643955"/>
          <a:chOff x="11907" y="199718"/>
          <a:chExt cx="2784141" cy="28891162"/>
        </a:xfrm>
      </xdr:grpSpPr>
      <xdr:sp macro="" textlink="">
        <xdr:nvSpPr>
          <xdr:cNvPr id="146" name="Rectangle 17">
            <a:extLst>
              <a:ext uri="{FF2B5EF4-FFF2-40B4-BE49-F238E27FC236}">
                <a16:creationId xmlns:a16="http://schemas.microsoft.com/office/drawing/2014/main" id="{00000000-0008-0000-0400-000012000000}"/>
              </a:ext>
            </a:extLst>
          </xdr:cNvPr>
          <xdr:cNvSpPr/>
        </xdr:nvSpPr>
        <xdr:spPr>
          <a:xfrm>
            <a:off x="11907" y="199718"/>
            <a:ext cx="2784141" cy="28891162"/>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47" name="TextBox 18">
            <a:extLst>
              <a:ext uri="{FF2B5EF4-FFF2-40B4-BE49-F238E27FC236}">
                <a16:creationId xmlns:a16="http://schemas.microsoft.com/office/drawing/2014/main" id="{00000000-0008-0000-0400-000013000000}"/>
              </a:ext>
            </a:extLst>
          </xdr:cNvPr>
          <xdr:cNvSpPr txBox="1"/>
        </xdr:nvSpPr>
        <xdr:spPr>
          <a:xfrm>
            <a:off x="135175" y="1076390"/>
            <a:ext cx="2506673" cy="15434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endParaRPr lang="en-US" sz="1100" b="0" i="0" u="none" strike="noStrike" baseline="0">
              <a:solidFill>
                <a:schemeClr val="bg1"/>
              </a:solidFill>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a:solidFill>
                  <a:schemeClr val="bg1"/>
                </a:solidFill>
                <a:effectLst/>
                <a:latin typeface="+mn-lt"/>
                <a:ea typeface="+mn-ea"/>
                <a:cs typeface="+mn-cs"/>
              </a:rPr>
              <a:t>This step will inform users about the variety of adaptation measures that can be used to climate-proof  </a:t>
            </a:r>
            <a:r>
              <a:rPr lang="en-US" sz="1100">
                <a:solidFill>
                  <a:schemeClr val="bg1"/>
                </a:solidFill>
                <a:effectLst/>
                <a:latin typeface="+mn-lt"/>
                <a:ea typeface="+mn-ea"/>
                <a:cs typeface="+mn-cs"/>
              </a:rPr>
              <a:t>water</a:t>
            </a:r>
            <a:r>
              <a:rPr lang="en-US" sz="1100" baseline="0">
                <a:solidFill>
                  <a:schemeClr val="bg1"/>
                </a:solidFill>
                <a:effectLst/>
                <a:latin typeface="+mn-lt"/>
                <a:ea typeface="+mn-ea"/>
                <a:cs typeface="+mn-cs"/>
              </a:rPr>
              <a:t> and wastewater projects </a:t>
            </a:r>
            <a:r>
              <a:rPr lang="en-US" sz="1100">
                <a:solidFill>
                  <a:schemeClr val="bg1"/>
                </a:solidFill>
                <a:effectLst/>
                <a:latin typeface="+mn-lt"/>
                <a:ea typeface="+mn-ea"/>
                <a:cs typeface="+mn-cs"/>
              </a:rPr>
              <a:t>against </a:t>
            </a:r>
            <a:r>
              <a:rPr lang="en-US" sz="1100" baseline="0">
                <a:solidFill>
                  <a:schemeClr val="bg1"/>
                </a:solidFill>
                <a:effectLst/>
                <a:latin typeface="+mn-lt"/>
                <a:ea typeface="+mn-ea"/>
                <a:cs typeface="+mn-cs"/>
              </a:rPr>
              <a:t> flooding. drought, sea-level rise and impaired water conditions. </a:t>
            </a:r>
          </a:p>
          <a:p>
            <a:pPr marL="0" marR="0" lvl="0" indent="0" defTabSz="914400" eaLnBrk="1" fontAlgn="auto" latinLnBrk="0" hangingPunct="1">
              <a:lnSpc>
                <a:spcPct val="100000"/>
              </a:lnSpc>
              <a:spcBef>
                <a:spcPts val="0"/>
              </a:spcBef>
              <a:spcAft>
                <a:spcPts val="0"/>
              </a:spcAft>
              <a:buClrTx/>
              <a:buSzTx/>
              <a:buFontTx/>
              <a:buNone/>
              <a:tabLst/>
              <a:defRPr/>
            </a:pPr>
            <a:endParaRPr lang="en-US" sz="1100" baseline="0">
              <a:solidFill>
                <a:schemeClr val="bg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bg1"/>
                </a:solidFill>
                <a:effectLst/>
                <a:latin typeface="+mn-lt"/>
                <a:ea typeface="+mn-ea"/>
                <a:cs typeface="+mn-cs"/>
              </a:rPr>
              <a:t>1. An indicative</a:t>
            </a:r>
            <a:r>
              <a:rPr lang="en-US" sz="1100" b="0" baseline="0">
                <a:solidFill>
                  <a:schemeClr val="bg1"/>
                </a:solidFill>
                <a:effectLst/>
                <a:latin typeface="+mn-lt"/>
                <a:ea typeface="+mn-ea"/>
                <a:cs typeface="+mn-cs"/>
              </a:rPr>
              <a:t> </a:t>
            </a:r>
            <a:r>
              <a:rPr lang="en-US" sz="1100" b="0">
                <a:solidFill>
                  <a:schemeClr val="bg1"/>
                </a:solidFill>
                <a:effectLst/>
                <a:latin typeface="+mn-lt"/>
                <a:ea typeface="+mn-ea"/>
                <a:cs typeface="+mn-cs"/>
              </a:rPr>
              <a:t>list of adaptation measures is displayed in Table 4.2.</a:t>
            </a:r>
            <a:r>
              <a:rPr lang="en-US" sz="1100" b="0" baseline="0">
                <a:solidFill>
                  <a:schemeClr val="bg1"/>
                </a:solidFill>
                <a:effectLst/>
                <a:latin typeface="+mn-lt"/>
                <a:ea typeface="+mn-ea"/>
                <a:cs typeface="+mn-cs"/>
              </a:rPr>
              <a:t> </a:t>
            </a:r>
            <a:r>
              <a:rPr lang="en-US" sz="1100" b="0">
                <a:solidFill>
                  <a:schemeClr val="bg1"/>
                </a:solidFill>
                <a:effectLst/>
                <a:latin typeface="+mn-lt"/>
                <a:ea typeface="+mn-ea"/>
                <a:cs typeface="+mn-cs"/>
              </a:rPr>
              <a:t>Every adaptation measure is linked</a:t>
            </a:r>
            <a:r>
              <a:rPr lang="en-US" sz="1100" b="0" baseline="0">
                <a:solidFill>
                  <a:schemeClr val="bg1"/>
                </a:solidFill>
                <a:effectLst/>
                <a:latin typeface="+mn-lt"/>
                <a:ea typeface="+mn-ea"/>
                <a:cs typeface="+mn-cs"/>
              </a:rPr>
              <a:t> </a:t>
            </a:r>
            <a:r>
              <a:rPr lang="en-US" sz="1100" b="0">
                <a:solidFill>
                  <a:schemeClr val="bg1"/>
                </a:solidFill>
                <a:effectLst/>
                <a:latin typeface="+mn-lt"/>
                <a:ea typeface="+mn-ea"/>
                <a:cs typeface="+mn-cs"/>
              </a:rPr>
              <a:t>with one or more components that will benefit from its implementation. Additionally, the Table provides an indication of the level of protection that can be offered by the adaption measure (characterized as either Low or High) and an indicative cost estimate (Expensive or Inexpensive).</a:t>
            </a:r>
            <a:endParaRPr lang="en-US" sz="1100" baseline="0">
              <a:solidFill>
                <a:schemeClr val="bg1"/>
              </a:solidFill>
              <a:effectLst/>
              <a:latin typeface="+mn-lt"/>
              <a:ea typeface="+mn-ea"/>
              <a:cs typeface="+mn-cs"/>
            </a:endParaRPr>
          </a:p>
          <a:p>
            <a:endParaRPr lang="en-US" sz="1100" baseline="0">
              <a:solidFill>
                <a:schemeClr val="bg1"/>
              </a:solidFill>
              <a:effectLst/>
              <a:latin typeface="+mn-lt"/>
              <a:ea typeface="+mn-ea"/>
              <a:cs typeface="+mn-cs"/>
            </a:endParaRPr>
          </a:p>
          <a:p>
            <a:r>
              <a:rPr lang="en-US" sz="1100" baseline="0">
                <a:solidFill>
                  <a:schemeClr val="bg1"/>
                </a:solidFill>
                <a:effectLst/>
                <a:latin typeface="+mn-lt"/>
                <a:ea typeface="+mn-ea"/>
                <a:cs typeface="+mn-cs"/>
              </a:rPr>
              <a:t> In Table 4.3, 'No Regret Solutions are  also specified. The latter refer mainly to operational modifications  that can be leveraged for protection against risks stemming from failures of the interconnected infrastructure.</a:t>
            </a:r>
          </a:p>
          <a:p>
            <a:endParaRPr lang="en-US" sz="1600">
              <a:solidFill>
                <a:schemeClr val="bg1"/>
              </a:solidFill>
              <a:effectLst/>
            </a:endParaRPr>
          </a:p>
          <a:p>
            <a:r>
              <a:rPr lang="en-US" sz="1100" baseline="0">
                <a:solidFill>
                  <a:schemeClr val="bg1"/>
                </a:solidFill>
                <a:effectLst/>
                <a:latin typeface="+mn-lt"/>
                <a:ea typeface="+mn-ea"/>
                <a:cs typeface="+mn-cs"/>
              </a:rPr>
              <a:t>CLIMATE PROOFING FOR </a:t>
            </a:r>
            <a:r>
              <a:rPr lang="en-US" sz="1100" cap="all" baseline="0">
                <a:solidFill>
                  <a:schemeClr val="bg1"/>
                </a:solidFill>
                <a:effectLst/>
                <a:latin typeface="+mn-lt"/>
                <a:ea typeface="+mn-ea"/>
                <a:cs typeface="+mn-cs"/>
              </a:rPr>
              <a:t>Extreme Precipitation, Flooding and Sea-level rise</a:t>
            </a:r>
          </a:p>
          <a:p>
            <a:endParaRPr lang="en-US" sz="1600">
              <a:solidFill>
                <a:schemeClr val="bg1"/>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bg1"/>
                </a:solidFill>
                <a:effectLst/>
                <a:latin typeface="+mn-lt"/>
                <a:ea typeface="+mn-ea"/>
                <a:cs typeface="+mn-cs"/>
              </a:rPr>
              <a:t>2. </a:t>
            </a:r>
            <a:r>
              <a:rPr lang="en-US" sz="1100" b="0">
                <a:solidFill>
                  <a:schemeClr val="bg1"/>
                </a:solidFill>
                <a:effectLst/>
                <a:latin typeface="+mn-lt"/>
                <a:ea typeface="+mn-ea"/>
                <a:cs typeface="+mn-cs"/>
              </a:rPr>
              <a:t>Consult Table 4.2 to assemble a tailored adaptation strategy for the facility that reduces its risk. For ease of reference, the</a:t>
            </a:r>
            <a:r>
              <a:rPr lang="en-US" sz="1100" b="0" baseline="0">
                <a:solidFill>
                  <a:schemeClr val="bg1"/>
                </a:solidFill>
                <a:effectLst/>
                <a:latin typeface="+mn-lt"/>
                <a:ea typeface="+mn-ea"/>
                <a:cs typeface="+mn-cs"/>
              </a:rPr>
              <a:t> risk of each component</a:t>
            </a:r>
            <a:r>
              <a:rPr lang="en-US" sz="1100" b="0">
                <a:solidFill>
                  <a:schemeClr val="bg1"/>
                </a:solidFill>
                <a:effectLst/>
                <a:latin typeface="+mn-lt"/>
                <a:ea typeface="+mn-ea"/>
                <a:cs typeface="+mn-cs"/>
              </a:rPr>
              <a:t> is automatically transferred herein from the previous step. Select measures that offer protection to moderate</a:t>
            </a:r>
            <a:r>
              <a:rPr lang="en-US" sz="1100" b="0" baseline="0">
                <a:solidFill>
                  <a:schemeClr val="bg1"/>
                </a:solidFill>
                <a:effectLst/>
                <a:latin typeface="+mn-lt"/>
                <a:ea typeface="+mn-ea"/>
                <a:cs typeface="+mn-cs"/>
              </a:rPr>
              <a:t> </a:t>
            </a:r>
            <a:r>
              <a:rPr lang="en-US" sz="1100" b="0">
                <a:solidFill>
                  <a:schemeClr val="bg1"/>
                </a:solidFill>
                <a:effectLst/>
                <a:latin typeface="+mn-lt"/>
                <a:ea typeface="+mn-ea"/>
                <a:cs typeface="+mn-cs"/>
              </a:rPr>
              <a:t>or high</a:t>
            </a:r>
            <a:r>
              <a:rPr lang="en-US" sz="1100" b="0" baseline="0">
                <a:solidFill>
                  <a:schemeClr val="bg1"/>
                </a:solidFill>
                <a:effectLst/>
                <a:latin typeface="+mn-lt"/>
                <a:ea typeface="+mn-ea"/>
                <a:cs typeface="+mn-cs"/>
              </a:rPr>
              <a:t> risk</a:t>
            </a:r>
            <a:r>
              <a:rPr lang="en-US" sz="1100" b="0">
                <a:solidFill>
                  <a:schemeClr val="bg1"/>
                </a:solidFill>
                <a:effectLst/>
                <a:latin typeface="+mn-lt"/>
                <a:ea typeface="+mn-ea"/>
                <a:cs typeface="+mn-cs"/>
              </a:rPr>
              <a:t> components. Prioritize measures that: (i) offer higher protection;  (ii) can benefit multiple components; and (iii) are cost-efficient. Enter the list of selected measures in the Field 4.2. </a:t>
            </a:r>
            <a:r>
              <a:rPr lang="en-US">
                <a:solidFill>
                  <a:schemeClr val="bg1"/>
                </a:solidFill>
              </a:rPr>
              <a:t>If necessary, </a:t>
            </a:r>
            <a:r>
              <a:rPr lang="en-US" b="1" u="sng">
                <a:solidFill>
                  <a:schemeClr val="bg1"/>
                </a:solidFill>
              </a:rPr>
              <a:t>the list may be expanded </a:t>
            </a:r>
            <a:r>
              <a:rPr lang="en-US">
                <a:solidFill>
                  <a:schemeClr val="bg1"/>
                </a:solidFill>
              </a:rPr>
              <a:t>to include additional adaptation measures selected by the user that are not currently listed in Table 4.2.</a:t>
            </a:r>
            <a:endParaRPr lang="en-US" sz="1100" b="0" baseline="0">
              <a:solidFill>
                <a:schemeClr val="bg1"/>
              </a:solidFill>
              <a:effectLst/>
              <a:latin typeface="+mn-lt"/>
              <a:ea typeface="+mn-ea"/>
              <a:cs typeface="+mn-cs"/>
            </a:endParaRPr>
          </a:p>
          <a:p>
            <a:endParaRPr lang="en-US" sz="1600">
              <a:solidFill>
                <a:schemeClr val="bg1"/>
              </a:solidFill>
              <a:effectLst/>
            </a:endParaRPr>
          </a:p>
          <a:p>
            <a:r>
              <a:rPr lang="en-US" sz="1100">
                <a:solidFill>
                  <a:schemeClr val="bg1"/>
                </a:solidFill>
                <a:effectLst/>
                <a:latin typeface="+mn-lt"/>
                <a:ea typeface="+mn-ea"/>
                <a:cs typeface="+mn-cs"/>
              </a:rPr>
              <a:t>3. Before finalizing the decision, determine whether there are specific limitations that prevent their implementation. Write down your response at the last columns of Tables 4.2. Limitations to consider: planning restrictions/regulations, space/time limitations, budget constraints, lack of technical experience etc.</a:t>
            </a:r>
          </a:p>
          <a:p>
            <a:endParaRPr lang="en-US" sz="1600">
              <a:solidFill>
                <a:schemeClr val="bg1"/>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bg1"/>
                </a:solidFill>
                <a:effectLst/>
                <a:latin typeface="+mn-lt"/>
                <a:ea typeface="+mn-ea"/>
                <a:cs typeface="+mn-cs"/>
              </a:rPr>
              <a:t>5. For </a:t>
            </a:r>
            <a:r>
              <a:rPr lang="en-US" sz="1100" baseline="0">
                <a:solidFill>
                  <a:schemeClr val="bg1"/>
                </a:solidFill>
                <a:effectLst/>
                <a:latin typeface="+mn-lt"/>
                <a:ea typeface="+mn-ea"/>
                <a:cs typeface="+mn-cs"/>
              </a:rPr>
              <a:t>every </a:t>
            </a:r>
            <a:r>
              <a:rPr lang="en-US" sz="1100">
                <a:solidFill>
                  <a:schemeClr val="bg1"/>
                </a:solidFill>
                <a:effectLst/>
                <a:latin typeface="+mn-lt"/>
                <a:ea typeface="+mn-ea"/>
                <a:cs typeface="+mn-cs"/>
              </a:rPr>
              <a:t>component at risk, determine the </a:t>
            </a:r>
            <a:r>
              <a:rPr lang="en-US" sz="1100" b="1">
                <a:solidFill>
                  <a:schemeClr val="bg1"/>
                </a:solidFill>
                <a:effectLst/>
                <a:latin typeface="+mn-lt"/>
                <a:ea typeface="+mn-ea"/>
                <a:cs typeface="+mn-cs"/>
              </a:rPr>
              <a:t>efficiency</a:t>
            </a:r>
            <a:r>
              <a:rPr lang="en-US" sz="1100" b="1" baseline="0">
                <a:solidFill>
                  <a:schemeClr val="bg1"/>
                </a:solidFill>
                <a:effectLst/>
                <a:latin typeface="+mn-lt"/>
                <a:ea typeface="+mn-ea"/>
                <a:cs typeface="+mn-cs"/>
              </a:rPr>
              <a:t> score</a:t>
            </a:r>
            <a:r>
              <a:rPr lang="en-US" sz="1100" baseline="0">
                <a:solidFill>
                  <a:schemeClr val="bg1"/>
                </a:solidFill>
                <a:effectLst/>
                <a:latin typeface="+mn-lt"/>
                <a:ea typeface="+mn-ea"/>
                <a:cs typeface="+mn-cs"/>
              </a:rPr>
              <a:t>  (i.e., the level of protection) </a:t>
            </a:r>
            <a:r>
              <a:rPr lang="en-US" sz="1100">
                <a:solidFill>
                  <a:schemeClr val="bg1"/>
                </a:solidFill>
                <a:effectLst/>
                <a:latin typeface="+mn-lt"/>
                <a:ea typeface="+mn-ea"/>
                <a:cs typeface="+mn-cs"/>
              </a:rPr>
              <a:t>of the selected adaptation</a:t>
            </a:r>
            <a:r>
              <a:rPr lang="en-US" sz="1100" baseline="0">
                <a:solidFill>
                  <a:schemeClr val="bg1"/>
                </a:solidFill>
                <a:effectLst/>
                <a:latin typeface="+mn-lt"/>
                <a:ea typeface="+mn-ea"/>
                <a:cs typeface="+mn-cs"/>
              </a:rPr>
              <a:t> strategy)</a:t>
            </a:r>
            <a:r>
              <a:rPr lang="en-US" sz="1100">
                <a:solidFill>
                  <a:schemeClr val="bg1"/>
                </a:solidFill>
                <a:effectLst/>
                <a:latin typeface="+mn-lt"/>
                <a:ea typeface="+mn-ea"/>
                <a:cs typeface="+mn-cs"/>
              </a:rPr>
              <a: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In case the strategy includes more than one measures, determine an aggregated efficiency</a:t>
            </a:r>
            <a:r>
              <a:rPr lang="en-US" sz="1100" baseline="0">
                <a:solidFill>
                  <a:schemeClr val="bg1"/>
                </a:solidFill>
                <a:effectLst/>
                <a:latin typeface="+mn-lt"/>
                <a:ea typeface="+mn-ea"/>
                <a:cs typeface="+mn-cs"/>
              </a:rPr>
              <a:t> score </a:t>
            </a:r>
            <a:r>
              <a:rPr lang="en-US" sz="1100">
                <a:solidFill>
                  <a:schemeClr val="bg1"/>
                </a:solidFill>
                <a:effectLst/>
                <a:latin typeface="+mn-lt"/>
                <a:ea typeface="+mn-ea"/>
                <a:cs typeface="+mn-cs"/>
              </a:rPr>
              <a:t>considering complementarities between adaptation measures</a:t>
            </a:r>
            <a:r>
              <a:rPr lang="en-US" sz="1100" baseline="0">
                <a:solidFill>
                  <a:schemeClr val="bg1"/>
                </a:solidFill>
                <a:effectLst/>
                <a:latin typeface="+mn-lt"/>
                <a:ea typeface="+mn-ea"/>
                <a:cs typeface="+mn-cs"/>
              </a:rPr>
              <a:t> and </a:t>
            </a:r>
            <a:r>
              <a:rPr lang="en-US" sz="1100">
                <a:solidFill>
                  <a:schemeClr val="bg1"/>
                </a:solidFill>
                <a:effectLst/>
                <a:latin typeface="+mn-lt"/>
                <a:ea typeface="+mn-ea"/>
                <a:cs typeface="+mn-cs"/>
              </a:rPr>
              <a:t>project specific features and limitations.</a:t>
            </a: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bg1"/>
                </a:solidFill>
                <a:effectLst/>
                <a:latin typeface="+mn-lt"/>
                <a:ea typeface="+mn-ea"/>
                <a:cs typeface="+mn-cs"/>
              </a:rPr>
              <a:t> </a:t>
            </a:r>
            <a:r>
              <a:rPr lang="en-US" sz="1100" baseline="0">
                <a:solidFill>
                  <a:schemeClr val="bg1"/>
                </a:solidFill>
                <a:effectLst/>
                <a:latin typeface="+mn-lt"/>
                <a:ea typeface="+mn-ea"/>
                <a:cs typeface="+mn-cs"/>
              </a:rPr>
              <a:t>E</a:t>
            </a:r>
            <a:r>
              <a:rPr lang="en-US" sz="1100">
                <a:solidFill>
                  <a:schemeClr val="bg1"/>
                </a:solidFill>
                <a:effectLst/>
                <a:latin typeface="+mn-lt"/>
                <a:ea typeface="+mn-ea"/>
                <a:cs typeface="+mn-cs"/>
              </a:rPr>
              <a:t>nter the</a:t>
            </a:r>
            <a:r>
              <a:rPr lang="en-US" sz="1100" baseline="0">
                <a:solidFill>
                  <a:schemeClr val="bg1"/>
                </a:solidFill>
                <a:effectLst/>
                <a:latin typeface="+mn-lt"/>
                <a:ea typeface="+mn-ea"/>
                <a:cs typeface="+mn-cs"/>
              </a:rPr>
              <a:t> final efficiency  score (selecting between 'Hgh' &amp; 'Low' </a:t>
            </a:r>
            <a:r>
              <a:rPr lang="en-US" sz="1100">
                <a:solidFill>
                  <a:schemeClr val="bg1"/>
                </a:solidFill>
                <a:effectLst/>
                <a:latin typeface="+mn-lt"/>
                <a:ea typeface="+mn-ea"/>
                <a:cs typeface="+mn-cs"/>
              </a:rPr>
              <a:t> in the</a:t>
            </a:r>
            <a:r>
              <a:rPr lang="en-US" sz="1100" baseline="0">
                <a:solidFill>
                  <a:schemeClr val="bg1"/>
                </a:solidFill>
                <a:effectLst/>
                <a:latin typeface="+mn-lt"/>
                <a:ea typeface="+mn-ea"/>
                <a:cs typeface="+mn-cs"/>
              </a:rPr>
              <a:t> white cells of Section 4.3 of Table 4.1</a:t>
            </a:r>
          </a:p>
          <a:p>
            <a:endParaRPr lang="en-US" sz="1600">
              <a:solidFill>
                <a:schemeClr val="bg1"/>
              </a:solidFill>
              <a:effectLst/>
            </a:endParaRPr>
          </a:p>
          <a:p>
            <a:r>
              <a:rPr lang="en-US" sz="1100">
                <a:solidFill>
                  <a:schemeClr val="bg1"/>
                </a:solidFill>
                <a:effectLst/>
                <a:latin typeface="+mn-lt"/>
                <a:ea typeface="+mn-ea"/>
                <a:cs typeface="+mn-cs"/>
              </a:rPr>
              <a:t>6.</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The final risk level</a:t>
            </a:r>
            <a:r>
              <a:rPr lang="en-US" sz="1100" baseline="0">
                <a:solidFill>
                  <a:schemeClr val="bg1"/>
                </a:solidFill>
                <a:effectLst/>
                <a:latin typeface="+mn-lt"/>
                <a:ea typeface="+mn-ea"/>
                <a:cs typeface="+mn-cs"/>
              </a:rPr>
              <a:t> to 'Extreme precipitation and Flooding' </a:t>
            </a:r>
            <a:r>
              <a:rPr lang="en-US" sz="1100">
                <a:solidFill>
                  <a:schemeClr val="bg1"/>
                </a:solidFill>
                <a:effectLst/>
                <a:latin typeface="+mn-lt"/>
                <a:ea typeface="+mn-ea"/>
                <a:cs typeface="+mn-cs"/>
              </a:rPr>
              <a:t>of the</a:t>
            </a:r>
            <a:r>
              <a:rPr lang="en-US" sz="1100" baseline="0">
                <a:solidFill>
                  <a:schemeClr val="bg1"/>
                </a:solidFill>
                <a:effectLst/>
                <a:latin typeface="+mn-lt"/>
                <a:ea typeface="+mn-ea"/>
                <a:cs typeface="+mn-cs"/>
              </a:rPr>
              <a:t> various </a:t>
            </a:r>
            <a:r>
              <a:rPr lang="en-US" sz="1100">
                <a:solidFill>
                  <a:schemeClr val="bg1"/>
                </a:solidFill>
                <a:effectLst/>
                <a:latin typeface="+mn-lt"/>
                <a:ea typeface="+mn-ea"/>
                <a:cs typeface="+mn-cs"/>
              </a:rPr>
              <a:t>components will be displayed under</a:t>
            </a:r>
            <a:r>
              <a:rPr lang="en-US" sz="1100" baseline="0">
                <a:solidFill>
                  <a:schemeClr val="bg1"/>
                </a:solidFill>
                <a:effectLst/>
                <a:latin typeface="+mn-lt"/>
                <a:ea typeface="+mn-ea"/>
                <a:cs typeface="+mn-cs"/>
              </a:rPr>
              <a:t> the section</a:t>
            </a:r>
            <a:r>
              <a:rPr lang="en-US" sz="1100">
                <a:solidFill>
                  <a:schemeClr val="bg1"/>
                </a:solidFill>
                <a:effectLst/>
                <a:latin typeface="+mn-lt"/>
                <a:ea typeface="+mn-ea"/>
                <a:cs typeface="+mn-cs"/>
              </a:rPr>
              <a:t> 4.4a </a:t>
            </a:r>
            <a:r>
              <a:rPr lang="en-US" sz="1100" baseline="0">
                <a:solidFill>
                  <a:schemeClr val="bg1"/>
                </a:solidFill>
                <a:effectLst/>
                <a:latin typeface="+mn-lt"/>
                <a:ea typeface="+mn-ea"/>
                <a:cs typeface="+mn-cs"/>
              </a:rPr>
              <a:t>of Table 4.1. Similarly, the </a:t>
            </a:r>
            <a:r>
              <a:rPr lang="en-US" sz="1100">
                <a:solidFill>
                  <a:schemeClr val="bg1"/>
                </a:solidFill>
                <a:effectLst/>
                <a:latin typeface="+mn-lt"/>
                <a:ea typeface="+mn-ea"/>
                <a:cs typeface="+mn-cs"/>
              </a:rPr>
              <a:t> final risk level</a:t>
            </a:r>
            <a:r>
              <a:rPr lang="en-US" sz="1100" baseline="0">
                <a:solidFill>
                  <a:schemeClr val="bg1"/>
                </a:solidFill>
                <a:effectLst/>
                <a:latin typeface="+mn-lt"/>
                <a:ea typeface="+mn-ea"/>
                <a:cs typeface="+mn-cs"/>
              </a:rPr>
              <a:t> to 'Sea-level rise and Storm surge' </a:t>
            </a:r>
            <a:r>
              <a:rPr lang="en-US" sz="1100">
                <a:solidFill>
                  <a:schemeClr val="bg1"/>
                </a:solidFill>
                <a:effectLst/>
                <a:latin typeface="+mn-lt"/>
                <a:ea typeface="+mn-ea"/>
                <a:cs typeface="+mn-cs"/>
              </a:rPr>
              <a:t>s will be displayed under</a:t>
            </a:r>
            <a:r>
              <a:rPr lang="en-US" sz="1100" baseline="0">
                <a:solidFill>
                  <a:schemeClr val="bg1"/>
                </a:solidFill>
                <a:effectLst/>
                <a:latin typeface="+mn-lt"/>
                <a:ea typeface="+mn-ea"/>
                <a:cs typeface="+mn-cs"/>
              </a:rPr>
              <a:t> the section</a:t>
            </a:r>
            <a:r>
              <a:rPr lang="en-US" sz="1100">
                <a:solidFill>
                  <a:schemeClr val="bg1"/>
                </a:solidFill>
                <a:effectLst/>
                <a:latin typeface="+mn-lt"/>
                <a:ea typeface="+mn-ea"/>
                <a:cs typeface="+mn-cs"/>
              </a:rPr>
              <a:t> 4.4b </a:t>
            </a:r>
            <a:r>
              <a:rPr lang="en-US" sz="1100" baseline="0">
                <a:solidFill>
                  <a:schemeClr val="bg1"/>
                </a:solidFill>
                <a:effectLst/>
                <a:latin typeface="+mn-lt"/>
                <a:ea typeface="+mn-ea"/>
                <a:cs typeface="+mn-cs"/>
              </a:rPr>
              <a:t>of Table 4.1. </a:t>
            </a:r>
          </a:p>
          <a:p>
            <a:endParaRPr lang="en-US" sz="1100" baseline="0">
              <a:solidFill>
                <a:schemeClr val="bg1"/>
              </a:solidFill>
              <a:effectLst/>
              <a:latin typeface="+mn-lt"/>
              <a:ea typeface="+mn-ea"/>
              <a:cs typeface="+mn-cs"/>
            </a:endParaRPr>
          </a:p>
          <a:p>
            <a:r>
              <a:rPr lang="en-US" sz="1100" b="1" baseline="0">
                <a:solidFill>
                  <a:schemeClr val="bg1"/>
                </a:solidFill>
                <a:effectLst/>
                <a:latin typeface="+mn-lt"/>
                <a:ea typeface="+mn-ea"/>
                <a:cs typeface="+mn-cs"/>
              </a:rPr>
              <a:t>CLIMATE-PROOFING FOR DROUGHT</a:t>
            </a:r>
            <a:endParaRPr lang="en-US" sz="1600">
              <a:solidFill>
                <a:schemeClr val="bg1"/>
              </a:solidFill>
              <a:effectLst/>
            </a:endParaRPr>
          </a:p>
          <a:p>
            <a:pPr eaLnBrk="1" fontAlgn="auto" latinLnBrk="0" hangingPunct="1"/>
            <a:r>
              <a:rPr lang="en-US" sz="1100" baseline="0">
                <a:solidFill>
                  <a:schemeClr val="bg1"/>
                </a:solidFill>
                <a:effectLst/>
                <a:latin typeface="+mn-lt"/>
                <a:ea typeface="+mn-ea"/>
                <a:cs typeface="+mn-cs"/>
              </a:rPr>
              <a:t>7. Repeat the same procedure to perform climate-proofing against Drought. Complete sections 4.6 and 4.7 of Table 4.1 to derive the final risk level of the various componensts. </a:t>
            </a:r>
          </a:p>
          <a:p>
            <a:pPr eaLnBrk="1" fontAlgn="auto" latinLnBrk="0" hangingPunct="1"/>
            <a:endParaRPr lang="en-US" sz="1100" baseline="0">
              <a:solidFill>
                <a:schemeClr val="bg1"/>
              </a:solidFill>
              <a:effectLst/>
              <a:latin typeface="+mn-lt"/>
              <a:ea typeface="+mn-ea"/>
              <a:cs typeface="+mn-cs"/>
            </a:endParaRPr>
          </a:p>
          <a:p>
            <a:pPr eaLnBrk="1" fontAlgn="auto" latinLnBrk="0" hangingPunct="1"/>
            <a:endParaRPr lang="en-US" sz="1600">
              <a:solidFill>
                <a:schemeClr val="bg1"/>
              </a:solidFill>
              <a:effectLst/>
            </a:endParaRPr>
          </a:p>
          <a:p>
            <a:r>
              <a:rPr lang="en-US" sz="1100" b="1" baseline="0">
                <a:solidFill>
                  <a:schemeClr val="bg1"/>
                </a:solidFill>
                <a:effectLst/>
                <a:latin typeface="+mn-lt"/>
                <a:ea typeface="+mn-ea"/>
                <a:cs typeface="+mn-cs"/>
              </a:rPr>
              <a:t>FINAL CHECK</a:t>
            </a:r>
            <a:endParaRPr lang="en-US" sz="1600">
              <a:solidFill>
                <a:schemeClr val="bg1"/>
              </a:solidFill>
              <a:effectLst/>
            </a:endParaRPr>
          </a:p>
          <a:p>
            <a:r>
              <a:rPr lang="en-US" sz="1100" baseline="0">
                <a:solidFill>
                  <a:schemeClr val="bg1"/>
                </a:solidFill>
                <a:effectLst/>
                <a:latin typeface="+mn-lt"/>
                <a:ea typeface="+mn-ea"/>
                <a:cs typeface="+mn-cs"/>
              </a:rPr>
              <a:t>8. </a:t>
            </a:r>
            <a:r>
              <a:rPr lang="en-US" sz="1100">
                <a:solidFill>
                  <a:schemeClr val="bg1"/>
                </a:solidFill>
                <a:effectLst/>
                <a:latin typeface="+mn-lt"/>
                <a:ea typeface="+mn-ea"/>
                <a:cs typeface="+mn-cs"/>
              </a:rPr>
              <a:t>The climate-proofing is considered successful when the residual risks of all components (after the implementation of adaptation measures) and all hazards</a:t>
            </a:r>
            <a:r>
              <a:rPr lang="en-US" sz="1100" baseline="0">
                <a:solidFill>
                  <a:schemeClr val="bg1"/>
                </a:solidFill>
                <a:effectLst/>
                <a:latin typeface="+mn-lt"/>
                <a:ea typeface="+mn-ea"/>
                <a:cs typeface="+mn-cs"/>
              </a:rPr>
              <a:t> reach the maximum acceptable level</a:t>
            </a:r>
            <a:r>
              <a:rPr lang="en-US" sz="1100">
                <a:solidFill>
                  <a:schemeClr val="bg1"/>
                </a:solidFill>
                <a:effectLst/>
                <a:latin typeface="+mn-lt"/>
                <a:ea typeface="+mn-ea"/>
                <a:cs typeface="+mn-cs"/>
              </a:rPr>
              <a:t>. If not, modify the adaptation strategy accordingly and repeat the assessment. </a:t>
            </a:r>
            <a:endParaRPr lang="en-US" sz="1600">
              <a:solidFill>
                <a:schemeClr val="bg1"/>
              </a:solidFill>
              <a:effectLst/>
            </a:endParaRPr>
          </a:p>
        </xdr:txBody>
      </xdr:sp>
      <xdr:grpSp>
        <xdr:nvGrpSpPr>
          <xdr:cNvPr id="148" name="Group 19">
            <a:extLst>
              <a:ext uri="{FF2B5EF4-FFF2-40B4-BE49-F238E27FC236}">
                <a16:creationId xmlns:a16="http://schemas.microsoft.com/office/drawing/2014/main" id="{00000000-0008-0000-0400-000014000000}"/>
              </a:ext>
            </a:extLst>
          </xdr:cNvPr>
          <xdr:cNvGrpSpPr/>
        </xdr:nvGrpSpPr>
        <xdr:grpSpPr>
          <a:xfrm>
            <a:off x="168460" y="379878"/>
            <a:ext cx="518610" cy="408097"/>
            <a:chOff x="1238249" y="942977"/>
            <a:chExt cx="641567" cy="499849"/>
          </a:xfrm>
        </xdr:grpSpPr>
        <xdr:sp macro="" textlink="">
          <xdr:nvSpPr>
            <xdr:cNvPr id="149" name="Rectangle: Rounded Corners 27">
              <a:hlinkClick xmlns:r="http://schemas.openxmlformats.org/officeDocument/2006/relationships" r:id="rId1"/>
              <a:extLst>
                <a:ext uri="{FF2B5EF4-FFF2-40B4-BE49-F238E27FC236}">
                  <a16:creationId xmlns:a16="http://schemas.microsoft.com/office/drawing/2014/main" id="{00000000-0008-0000-0400-00001C000000}"/>
                </a:ext>
              </a:extLst>
            </xdr:cNvPr>
            <xdr:cNvSpPr/>
          </xdr:nvSpPr>
          <xdr:spPr>
            <a:xfrm>
              <a:off x="1238249" y="942977"/>
              <a:ext cx="641567" cy="499849"/>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150" name="Graphic 28" descr="Home with solid fill">
              <a:hlinkClick xmlns:r="http://schemas.openxmlformats.org/officeDocument/2006/relationships" r:id="rId1"/>
              <a:extLst>
                <a:ext uri="{FF2B5EF4-FFF2-40B4-BE49-F238E27FC236}">
                  <a16:creationId xmlns:a16="http://schemas.microsoft.com/office/drawing/2014/main" id="{00000000-0008-0000-0400-00001D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22577" y="1004542"/>
              <a:ext cx="469719" cy="365961"/>
            </a:xfrm>
            <a:prstGeom prst="rect">
              <a:avLst/>
            </a:prstGeom>
          </xdr:spPr>
        </xdr:pic>
      </xdr:grpSp>
      <xdr:grpSp>
        <xdr:nvGrpSpPr>
          <xdr:cNvPr id="151" name="Group 20">
            <a:extLst>
              <a:ext uri="{FF2B5EF4-FFF2-40B4-BE49-F238E27FC236}">
                <a16:creationId xmlns:a16="http://schemas.microsoft.com/office/drawing/2014/main" id="{00000000-0008-0000-0400-000015000000}"/>
              </a:ext>
            </a:extLst>
          </xdr:cNvPr>
          <xdr:cNvGrpSpPr/>
        </xdr:nvGrpSpPr>
        <xdr:grpSpPr>
          <a:xfrm>
            <a:off x="1258540" y="379878"/>
            <a:ext cx="1139309" cy="408097"/>
            <a:chOff x="1037919" y="109142"/>
            <a:chExt cx="1409428" cy="499849"/>
          </a:xfrm>
        </xdr:grpSpPr>
        <xdr:sp macro="" textlink="">
          <xdr:nvSpPr>
            <xdr:cNvPr id="152" name="Rectangle: Rounded Corners 23">
              <a:hlinkClick xmlns:r="http://schemas.openxmlformats.org/officeDocument/2006/relationships" r:id="rId4"/>
              <a:extLst>
                <a:ext uri="{FF2B5EF4-FFF2-40B4-BE49-F238E27FC236}">
                  <a16:creationId xmlns:a16="http://schemas.microsoft.com/office/drawing/2014/main" id="{00000000-0008-0000-0400-000018000000}"/>
                </a:ext>
              </a:extLst>
            </xdr:cNvPr>
            <xdr:cNvSpPr/>
          </xdr:nvSpPr>
          <xdr:spPr>
            <a:xfrm>
              <a:off x="1805779" y="109142"/>
              <a:ext cx="641568" cy="499849"/>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53" name="Arrow: Right 24">
              <a:hlinkClick xmlns:r="http://schemas.openxmlformats.org/officeDocument/2006/relationships" r:id="rId4"/>
              <a:extLst>
                <a:ext uri="{FF2B5EF4-FFF2-40B4-BE49-F238E27FC236}">
                  <a16:creationId xmlns:a16="http://schemas.microsoft.com/office/drawing/2014/main" id="{00000000-0008-0000-0400-000019000000}"/>
                </a:ext>
              </a:extLst>
            </xdr:cNvPr>
            <xdr:cNvSpPr/>
          </xdr:nvSpPr>
          <xdr:spPr>
            <a:xfrm>
              <a:off x="1964499" y="212181"/>
              <a:ext cx="369952" cy="288231"/>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54" name="Rectangle: Rounded Corners 25">
              <a:hlinkClick xmlns:r="http://schemas.openxmlformats.org/officeDocument/2006/relationships" r:id="rId5"/>
              <a:extLst>
                <a:ext uri="{FF2B5EF4-FFF2-40B4-BE49-F238E27FC236}">
                  <a16:creationId xmlns:a16="http://schemas.microsoft.com/office/drawing/2014/main" id="{00000000-0008-0000-0400-00001A000000}"/>
                </a:ext>
              </a:extLst>
            </xdr:cNvPr>
            <xdr:cNvSpPr/>
          </xdr:nvSpPr>
          <xdr:spPr>
            <a:xfrm>
              <a:off x="1037919" y="109142"/>
              <a:ext cx="641566" cy="499849"/>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55" name="Arrow: Right 26">
              <a:hlinkClick xmlns:r="http://schemas.openxmlformats.org/officeDocument/2006/relationships" r:id="rId5"/>
              <a:extLst>
                <a:ext uri="{FF2B5EF4-FFF2-40B4-BE49-F238E27FC236}">
                  <a16:creationId xmlns:a16="http://schemas.microsoft.com/office/drawing/2014/main" id="{00000000-0008-0000-0400-00001B000000}"/>
                </a:ext>
              </a:extLst>
            </xdr:cNvPr>
            <xdr:cNvSpPr/>
          </xdr:nvSpPr>
          <xdr:spPr>
            <a:xfrm rot="10800000">
              <a:off x="1173156" y="212181"/>
              <a:ext cx="369952" cy="288231"/>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clientData/>
  </xdr:twoCellAnchor>
  <xdr:twoCellAnchor>
    <xdr:from>
      <xdr:col>11</xdr:col>
      <xdr:colOff>330200</xdr:colOff>
      <xdr:row>24</xdr:row>
      <xdr:rowOff>76200</xdr:rowOff>
    </xdr:from>
    <xdr:to>
      <xdr:col>14</xdr:col>
      <xdr:colOff>3258127</xdr:colOff>
      <xdr:row>31</xdr:row>
      <xdr:rowOff>133350</xdr:rowOff>
    </xdr:to>
    <xdr:grpSp>
      <xdr:nvGrpSpPr>
        <xdr:cNvPr id="17" name="Ομάδα 7">
          <a:extLst>
            <a:ext uri="{FF2B5EF4-FFF2-40B4-BE49-F238E27FC236}">
              <a16:creationId xmlns:a16="http://schemas.microsoft.com/office/drawing/2014/main" id="{60B8EBF4-09C4-4A5F-9F73-69BF4550DE03}"/>
            </a:ext>
          </a:extLst>
        </xdr:cNvPr>
        <xdr:cNvGrpSpPr/>
      </xdr:nvGrpSpPr>
      <xdr:grpSpPr>
        <a:xfrm>
          <a:off x="20359914" y="10131879"/>
          <a:ext cx="6588249" cy="3336471"/>
          <a:chOff x="39817964" y="7689273"/>
          <a:chExt cx="6774872" cy="2547942"/>
        </a:xfrm>
      </xdr:grpSpPr>
      <xdr:sp macro="" textlink="">
        <xdr:nvSpPr>
          <xdr:cNvPr id="18" name="TextBox 3">
            <a:extLst>
              <a:ext uri="{FF2B5EF4-FFF2-40B4-BE49-F238E27FC236}">
                <a16:creationId xmlns:a16="http://schemas.microsoft.com/office/drawing/2014/main" id="{4C19A1D1-47C9-1D62-EAE1-04836D92E962}"/>
              </a:ext>
            </a:extLst>
          </xdr:cNvPr>
          <xdr:cNvSpPr txBox="1"/>
        </xdr:nvSpPr>
        <xdr:spPr>
          <a:xfrm>
            <a:off x="39817964" y="7689273"/>
            <a:ext cx="6592454" cy="2286000"/>
          </a:xfrm>
          <a:prstGeom prst="rect">
            <a:avLst/>
          </a:prstGeom>
          <a:solidFill>
            <a:schemeClr val="accent5">
              <a:lumMod val="5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sp macro="" textlink="">
        <xdr:nvSpPr>
          <xdr:cNvPr id="19" name="TextBox 9">
            <a:extLst>
              <a:ext uri="{FF2B5EF4-FFF2-40B4-BE49-F238E27FC236}">
                <a16:creationId xmlns:a16="http://schemas.microsoft.com/office/drawing/2014/main" id="{2A2AE5A6-A808-BA0E-4AF3-1766D602238A}"/>
              </a:ext>
            </a:extLst>
          </xdr:cNvPr>
          <xdr:cNvSpPr txBox="1"/>
        </xdr:nvSpPr>
        <xdr:spPr>
          <a:xfrm>
            <a:off x="40000382" y="7936346"/>
            <a:ext cx="6592454" cy="23008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NOTE ON THE EFFICIENCY SCORE</a:t>
            </a:r>
          </a:p>
          <a:p>
            <a:r>
              <a:rPr lang="en-US" sz="1200">
                <a:solidFill>
                  <a:schemeClr val="bg1"/>
                </a:solidFill>
                <a:effectLst/>
                <a:latin typeface="+mn-lt"/>
                <a:ea typeface="+mn-ea"/>
                <a:cs typeface="+mn-cs"/>
              </a:rPr>
              <a:t>If more than one adaptation measures apply to a specific component, the following rule of thumb could be used for determining their aggregated efficiency score. </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HIGH’</a:t>
            </a:r>
            <a:r>
              <a:rPr lang="en-US" sz="1200">
                <a:solidFill>
                  <a:schemeClr val="bg1"/>
                </a:solidFill>
                <a:effectLst/>
                <a:latin typeface="+mn-lt"/>
                <a:ea typeface="+mn-ea"/>
                <a:cs typeface="+mn-cs"/>
              </a:rPr>
              <a:t>, if at least one selected adaptation measure offers high protection level</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HIGH’</a:t>
            </a:r>
            <a:r>
              <a:rPr lang="en-US" sz="1200">
                <a:solidFill>
                  <a:schemeClr val="bg1"/>
                </a:solidFill>
                <a:effectLst/>
                <a:latin typeface="+mn-lt"/>
                <a:ea typeface="+mn-ea"/>
                <a:cs typeface="+mn-cs"/>
              </a:rPr>
              <a:t>, if positive interactions exist among the selected adaptation measures (e.g., combination of early warning and monitoring)</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LOW</a:t>
            </a:r>
            <a:r>
              <a:rPr lang="en-US" sz="1200">
                <a:solidFill>
                  <a:schemeClr val="bg1"/>
                </a:solidFill>
                <a:effectLst/>
                <a:latin typeface="+mn-lt"/>
                <a:ea typeface="+mn-ea"/>
                <a:cs typeface="+mn-cs"/>
              </a:rPr>
              <a:t>’, in all other cases </a:t>
            </a:r>
          </a:p>
          <a:p>
            <a:pPr lvl="0"/>
            <a:endParaRPr lang="en-US" sz="1200">
              <a:solidFill>
                <a:schemeClr val="bg1"/>
              </a:solidFill>
              <a:effectLst/>
              <a:latin typeface="+mn-lt"/>
              <a:ea typeface="+mn-ea"/>
              <a:cs typeface="+mn-cs"/>
            </a:endParaRPr>
          </a:p>
          <a:p>
            <a:pPr lvl="0"/>
            <a:r>
              <a:rPr lang="en-US" sz="1200">
                <a:solidFill>
                  <a:schemeClr val="bg1"/>
                </a:solidFill>
                <a:effectLst/>
                <a:latin typeface="+mn-lt"/>
                <a:ea typeface="+mn-ea"/>
                <a:cs typeface="+mn-cs"/>
              </a:rPr>
              <a:t>Leave</a:t>
            </a:r>
            <a:r>
              <a:rPr lang="en-US" sz="1200" baseline="0">
                <a:solidFill>
                  <a:schemeClr val="bg1"/>
                </a:solidFill>
                <a:effectLst/>
                <a:latin typeface="+mn-lt"/>
                <a:ea typeface="+mn-ea"/>
                <a:cs typeface="+mn-cs"/>
              </a:rPr>
              <a:t> black, if no adapatation measure apply.</a:t>
            </a:r>
            <a:endParaRPr lang="en-US" sz="1200">
              <a:solidFill>
                <a:schemeClr val="bg1"/>
              </a:solidFill>
              <a:effectLst/>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grpSp>
    <xdr:clientData/>
  </xdr:twoCellAnchor>
  <xdr:twoCellAnchor>
    <xdr:from>
      <xdr:col>12</xdr:col>
      <xdr:colOff>0</xdr:colOff>
      <xdr:row>44</xdr:row>
      <xdr:rowOff>0</xdr:rowOff>
    </xdr:from>
    <xdr:to>
      <xdr:col>14</xdr:col>
      <xdr:colOff>3435927</xdr:colOff>
      <xdr:row>51</xdr:row>
      <xdr:rowOff>82550</xdr:rowOff>
    </xdr:to>
    <xdr:grpSp>
      <xdr:nvGrpSpPr>
        <xdr:cNvPr id="11" name="Ομάδα 10">
          <a:extLst>
            <a:ext uri="{FF2B5EF4-FFF2-40B4-BE49-F238E27FC236}">
              <a16:creationId xmlns:a16="http://schemas.microsoft.com/office/drawing/2014/main" id="{4157BED4-9825-49C8-9296-8F07DBFF22CB}"/>
            </a:ext>
          </a:extLst>
        </xdr:cNvPr>
        <xdr:cNvGrpSpPr/>
      </xdr:nvGrpSpPr>
      <xdr:grpSpPr>
        <a:xfrm>
          <a:off x="20505964" y="18301607"/>
          <a:ext cx="6619999" cy="2559050"/>
          <a:chOff x="39817964" y="7689273"/>
          <a:chExt cx="6774872" cy="2547942"/>
        </a:xfrm>
      </xdr:grpSpPr>
      <xdr:sp macro="" textlink="">
        <xdr:nvSpPr>
          <xdr:cNvPr id="12" name="TextBox 3">
            <a:extLst>
              <a:ext uri="{FF2B5EF4-FFF2-40B4-BE49-F238E27FC236}">
                <a16:creationId xmlns:a16="http://schemas.microsoft.com/office/drawing/2014/main" id="{2E085E47-F104-2D11-9817-3E294C566834}"/>
              </a:ext>
            </a:extLst>
          </xdr:cNvPr>
          <xdr:cNvSpPr txBox="1"/>
        </xdr:nvSpPr>
        <xdr:spPr>
          <a:xfrm>
            <a:off x="39817964" y="7689273"/>
            <a:ext cx="6592454" cy="2286000"/>
          </a:xfrm>
          <a:prstGeom prst="rect">
            <a:avLst/>
          </a:prstGeom>
          <a:solidFill>
            <a:schemeClr val="accent5">
              <a:lumMod val="5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sp macro="" textlink="">
        <xdr:nvSpPr>
          <xdr:cNvPr id="13" name="TextBox 12">
            <a:extLst>
              <a:ext uri="{FF2B5EF4-FFF2-40B4-BE49-F238E27FC236}">
                <a16:creationId xmlns:a16="http://schemas.microsoft.com/office/drawing/2014/main" id="{5457A663-375F-912C-5FA9-7BA78AE5F775}"/>
              </a:ext>
            </a:extLst>
          </xdr:cNvPr>
          <xdr:cNvSpPr txBox="1"/>
        </xdr:nvSpPr>
        <xdr:spPr>
          <a:xfrm>
            <a:off x="40000382" y="7936346"/>
            <a:ext cx="6592454" cy="23008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NOTE ON THE EFFICIENCY SCORE</a:t>
            </a:r>
          </a:p>
          <a:p>
            <a:r>
              <a:rPr lang="en-US" sz="1200">
                <a:solidFill>
                  <a:schemeClr val="bg1"/>
                </a:solidFill>
                <a:effectLst/>
                <a:latin typeface="+mn-lt"/>
                <a:ea typeface="+mn-ea"/>
                <a:cs typeface="+mn-cs"/>
              </a:rPr>
              <a:t>If more than one adaptation measures apply to a specific component, the following rule of thumb could be used for determining their aggregated efficiency score. </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HIGH’</a:t>
            </a:r>
            <a:r>
              <a:rPr lang="en-US" sz="1200">
                <a:solidFill>
                  <a:schemeClr val="bg1"/>
                </a:solidFill>
                <a:effectLst/>
                <a:latin typeface="+mn-lt"/>
                <a:ea typeface="+mn-ea"/>
                <a:cs typeface="+mn-cs"/>
              </a:rPr>
              <a:t>, if at least one selected adaptation measure offers high protection level</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HIGH’</a:t>
            </a:r>
            <a:r>
              <a:rPr lang="en-US" sz="1200">
                <a:solidFill>
                  <a:schemeClr val="bg1"/>
                </a:solidFill>
                <a:effectLst/>
                <a:latin typeface="+mn-lt"/>
                <a:ea typeface="+mn-ea"/>
                <a:cs typeface="+mn-cs"/>
              </a:rPr>
              <a:t>, if positive interactions exist among the selected adaptation measures (e.g., combination of early warning and monitoring)</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LOW</a:t>
            </a:r>
            <a:r>
              <a:rPr lang="en-US" sz="1200">
                <a:solidFill>
                  <a:schemeClr val="bg1"/>
                </a:solidFill>
                <a:effectLst/>
                <a:latin typeface="+mn-lt"/>
                <a:ea typeface="+mn-ea"/>
                <a:cs typeface="+mn-cs"/>
              </a:rPr>
              <a:t>’, in all other cases </a:t>
            </a:r>
          </a:p>
          <a:p>
            <a:pPr lvl="0"/>
            <a:endParaRPr lang="en-US" sz="1200">
              <a:solidFill>
                <a:schemeClr val="bg1"/>
              </a:solidFill>
              <a:effectLst/>
              <a:latin typeface="+mn-lt"/>
              <a:ea typeface="+mn-ea"/>
              <a:cs typeface="+mn-cs"/>
            </a:endParaRPr>
          </a:p>
          <a:p>
            <a:pPr lvl="0"/>
            <a:r>
              <a:rPr lang="en-US" sz="1200">
                <a:solidFill>
                  <a:schemeClr val="bg1"/>
                </a:solidFill>
                <a:effectLst/>
                <a:latin typeface="+mn-lt"/>
                <a:ea typeface="+mn-ea"/>
                <a:cs typeface="+mn-cs"/>
              </a:rPr>
              <a:t>Leave</a:t>
            </a:r>
            <a:r>
              <a:rPr lang="en-US" sz="1200" baseline="0">
                <a:solidFill>
                  <a:schemeClr val="bg1"/>
                </a:solidFill>
                <a:effectLst/>
                <a:latin typeface="+mn-lt"/>
                <a:ea typeface="+mn-ea"/>
                <a:cs typeface="+mn-cs"/>
              </a:rPr>
              <a:t> black, if no adapatation measure apply.</a:t>
            </a:r>
            <a:endParaRPr lang="en-US" sz="1200">
              <a:solidFill>
                <a:schemeClr val="bg1"/>
              </a:solidFill>
              <a:effectLst/>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3599</xdr:colOff>
      <xdr:row>56</xdr:row>
      <xdr:rowOff>136979</xdr:rowOff>
    </xdr:to>
    <xdr:sp macro="" textlink="">
      <xdr:nvSpPr>
        <xdr:cNvPr id="4" name="Rectangle 11">
          <a:extLst>
            <a:ext uri="{FF2B5EF4-FFF2-40B4-BE49-F238E27FC236}">
              <a16:creationId xmlns:a16="http://schemas.microsoft.com/office/drawing/2014/main" id="{00000000-0008-0000-0500-000024000000}"/>
            </a:ext>
          </a:extLst>
        </xdr:cNvPr>
        <xdr:cNvSpPr/>
      </xdr:nvSpPr>
      <xdr:spPr>
        <a:xfrm>
          <a:off x="0" y="0"/>
          <a:ext cx="2746119" cy="21993225"/>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174720</xdr:colOff>
      <xdr:row>2</xdr:row>
      <xdr:rowOff>347190</xdr:rowOff>
    </xdr:from>
    <xdr:to>
      <xdr:col>0</xdr:col>
      <xdr:colOff>2639786</xdr:colOff>
      <xdr:row>16</xdr:row>
      <xdr:rowOff>222250</xdr:rowOff>
    </xdr:to>
    <xdr:sp macro="" textlink="">
      <xdr:nvSpPr>
        <xdr:cNvPr id="31" name="TextBox 12">
          <a:extLst>
            <a:ext uri="{FF2B5EF4-FFF2-40B4-BE49-F238E27FC236}">
              <a16:creationId xmlns:a16="http://schemas.microsoft.com/office/drawing/2014/main" id="{00000000-0008-0000-0500-000025000000}"/>
            </a:ext>
          </a:extLst>
        </xdr:cNvPr>
        <xdr:cNvSpPr txBox="1"/>
      </xdr:nvSpPr>
      <xdr:spPr>
        <a:xfrm>
          <a:off x="174720" y="945904"/>
          <a:ext cx="2465066" cy="6855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p>
        <a:p>
          <a:r>
            <a:rPr lang="en-US" sz="1100" b="1" cap="all" baseline="0">
              <a:solidFill>
                <a:schemeClr val="bg1"/>
              </a:solidFill>
              <a:effectLst/>
              <a:latin typeface="+mn-lt"/>
              <a:ea typeface="+mn-ea"/>
              <a:cs typeface="+mn-cs"/>
            </a:rPr>
            <a:t>Current Exposure </a:t>
          </a:r>
          <a:r>
            <a:rPr lang="en-US" sz="1100">
              <a:solidFill>
                <a:schemeClr val="bg1"/>
              </a:solidFill>
              <a:effectLst/>
              <a:latin typeface="+mn-lt"/>
              <a:ea typeface="+mn-ea"/>
              <a:cs typeface="+mn-cs"/>
            </a:rPr>
            <a:t>(Considering present climate conditions)</a:t>
          </a:r>
        </a:p>
        <a:p>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1. Use Tables 1.1</a:t>
          </a:r>
          <a:r>
            <a:rPr lang="en-US" sz="1100" baseline="0">
              <a:solidFill>
                <a:schemeClr val="bg1"/>
              </a:solidFill>
              <a:effectLst/>
              <a:latin typeface="+mn-lt"/>
              <a:ea typeface="+mn-ea"/>
              <a:cs typeface="+mn-cs"/>
            </a:rPr>
            <a:t> and </a:t>
          </a:r>
          <a:r>
            <a:rPr lang="en-US" sz="1100">
              <a:solidFill>
                <a:schemeClr val="bg1"/>
              </a:solidFill>
              <a:effectLst/>
              <a:latin typeface="+mn-lt"/>
              <a:ea typeface="+mn-ea"/>
              <a:cs typeface="+mn-cs"/>
            </a:rPr>
            <a:t>1.2 to assess the project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exposure to extreme</a:t>
          </a:r>
          <a:r>
            <a:rPr lang="en-US" sz="1100" baseline="0">
              <a:solidFill>
                <a:schemeClr val="bg1"/>
              </a:solidFill>
              <a:effectLst/>
              <a:latin typeface="+mn-lt"/>
              <a:ea typeface="+mn-ea"/>
              <a:cs typeface="+mn-cs"/>
            </a:rPr>
            <a:t> temperatures and wildfires. </a:t>
          </a:r>
          <a:r>
            <a:rPr lang="en-US" sz="1100">
              <a:solidFill>
                <a:schemeClr val="bg1"/>
              </a:solidFill>
              <a:effectLst/>
              <a:latin typeface="+mn-lt"/>
              <a:ea typeface="+mn-ea"/>
              <a:cs typeface="+mn-cs"/>
            </a:rPr>
            <a:t>Determine whether the conditions described in the Tables apply to the project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under study, and estimate the respective exposure level (Low, Medium, High).</a:t>
          </a:r>
        </a:p>
        <a:p>
          <a:pPr lvl="0"/>
          <a:endParaRPr lang="en-US" sz="1100">
            <a:solidFill>
              <a:schemeClr val="bg1"/>
            </a:solidFill>
            <a:effectLst/>
            <a:latin typeface="+mn-lt"/>
            <a:ea typeface="+mn-ea"/>
            <a:cs typeface="+mn-cs"/>
          </a:endParaRPr>
        </a:p>
        <a:p>
          <a:r>
            <a:rPr lang="en-US" sz="1100" b="1" cap="all" baseline="0">
              <a:solidFill>
                <a:schemeClr val="bg1"/>
              </a:solidFill>
              <a:effectLst/>
              <a:latin typeface="+mn-lt"/>
              <a:ea typeface="+mn-ea"/>
              <a:cs typeface="+mn-cs"/>
            </a:rPr>
            <a:t>Future Exposure</a:t>
          </a:r>
          <a:endParaRPr lang="en-US" sz="1100" cap="all" baseline="0">
            <a:solidFill>
              <a:schemeClr val="bg1"/>
            </a:solidFill>
            <a:effectLst/>
            <a:latin typeface="+mn-lt"/>
            <a:ea typeface="+mn-ea"/>
            <a:cs typeface="+mn-cs"/>
          </a:endParaRPr>
        </a:p>
        <a:p>
          <a:pPr lvl="0"/>
          <a:r>
            <a:rPr lang="en-US" sz="1100">
              <a:solidFill>
                <a:schemeClr val="bg1"/>
              </a:solidFill>
              <a:effectLst/>
              <a:latin typeface="+mn-lt"/>
              <a:ea typeface="+mn-ea"/>
              <a:cs typeface="+mn-cs"/>
            </a:rPr>
            <a:t>2. Look up the regional climate projections of IPCC (https://interactive-atlas.ipcc.ch) and observe how temperature patterns are expected to change in the future. </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3.Follow the probe Questions of Table 1.3 to to define</a:t>
          </a:r>
          <a:r>
            <a:rPr lang="en-US" sz="1100" baseline="0">
              <a:solidFill>
                <a:schemeClr val="bg1"/>
              </a:solidFill>
              <a:effectLst/>
              <a:latin typeface="+mn-lt"/>
              <a:ea typeface="+mn-ea"/>
              <a:cs typeface="+mn-cs"/>
            </a:rPr>
            <a:t> a</a:t>
          </a:r>
          <a:r>
            <a:rPr lang="en-US" sz="1100">
              <a:solidFill>
                <a:schemeClr val="bg1"/>
              </a:solidFill>
              <a:effectLst/>
              <a:latin typeface="+mn-lt"/>
              <a:ea typeface="+mn-ea"/>
              <a:cs typeface="+mn-cs"/>
            </a:rPr>
            <a:t> climate-change multiplier for each condition described. Set</a:t>
          </a:r>
          <a:r>
            <a:rPr lang="en-US" sz="1100" baseline="0">
              <a:solidFill>
                <a:schemeClr val="bg1"/>
              </a:solidFill>
              <a:effectLst/>
              <a:latin typeface="+mn-lt"/>
              <a:ea typeface="+mn-ea"/>
              <a:cs typeface="+mn-cs"/>
            </a:rPr>
            <a:t> the multiplier</a:t>
          </a:r>
          <a:r>
            <a:rPr lang="en-US" sz="1100">
              <a:solidFill>
                <a:schemeClr val="bg1"/>
              </a:solidFill>
              <a:effectLst/>
              <a:latin typeface="+mn-lt"/>
              <a:ea typeface="+mn-ea"/>
              <a:cs typeface="+mn-cs"/>
            </a:rPr>
            <a:t> &gt; 1 if the trends are increasing (i.e., the region is expected to experience heavier flooding), and &lt; 1 in case milder climate conditions are expected to materialize.  The updated exposure level (representing</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 future climate conditions) will</a:t>
          </a:r>
          <a:r>
            <a:rPr lang="en-US" sz="1100" baseline="0">
              <a:solidFill>
                <a:schemeClr val="bg1"/>
              </a:solidFill>
              <a:effectLst/>
              <a:latin typeface="+mn-lt"/>
              <a:ea typeface="+mn-ea"/>
              <a:cs typeface="+mn-cs"/>
            </a:rPr>
            <a:t> be </a:t>
          </a:r>
          <a:r>
            <a:rPr lang="en-US" sz="1100">
              <a:solidFill>
                <a:schemeClr val="bg1"/>
              </a:solidFill>
              <a:effectLst/>
              <a:latin typeface="+mn-lt"/>
              <a:ea typeface="+mn-ea"/>
              <a:cs typeface="+mn-cs"/>
            </a:rPr>
            <a:t>automatically calculated by multiplying the current exposure with the climate-change multiplier.</a:t>
          </a:r>
        </a:p>
        <a:p>
          <a:pPr lvl="0"/>
          <a:endParaRPr lang="en-US" sz="1100">
            <a:solidFill>
              <a:schemeClr val="bg1"/>
            </a:solidFill>
            <a:effectLst/>
            <a:latin typeface="+mn-lt"/>
            <a:ea typeface="+mn-ea"/>
            <a:cs typeface="+mn-cs"/>
          </a:endParaRPr>
        </a:p>
        <a:p>
          <a:r>
            <a:rPr lang="en-US" sz="1100">
              <a:solidFill>
                <a:schemeClr val="bg1"/>
              </a:solidFill>
              <a:effectLst/>
              <a:latin typeface="+mn-lt"/>
              <a:ea typeface="+mn-ea"/>
              <a:cs typeface="+mn-cs"/>
            </a:rPr>
            <a:t>4. The maximum exposure score</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(either current or future) </a:t>
          </a:r>
          <a:r>
            <a:rPr lang="en-US" sz="1100" baseline="0">
              <a:solidFill>
                <a:schemeClr val="bg1"/>
              </a:solidFill>
              <a:effectLst/>
              <a:latin typeface="+mn-lt"/>
              <a:ea typeface="+mn-ea"/>
              <a:cs typeface="+mn-cs"/>
            </a:rPr>
            <a:t>for each hazard</a:t>
          </a:r>
          <a:r>
            <a:rPr lang="en-US" sz="1100">
              <a:solidFill>
                <a:schemeClr val="bg1"/>
              </a:solidFill>
              <a:effectLst/>
              <a:latin typeface="+mn-lt"/>
              <a:ea typeface="+mn-ea"/>
              <a:cs typeface="+mn-cs"/>
            </a:rPr>
            <a:t> will</a:t>
          </a:r>
          <a:r>
            <a:rPr lang="en-US" sz="1100" baseline="0">
              <a:solidFill>
                <a:schemeClr val="bg1"/>
              </a:solidFill>
              <a:effectLst/>
              <a:latin typeface="+mn-lt"/>
              <a:ea typeface="+mn-ea"/>
              <a:cs typeface="+mn-cs"/>
            </a:rPr>
            <a:t> be</a:t>
          </a:r>
          <a:r>
            <a:rPr lang="en-US" sz="1100">
              <a:solidFill>
                <a:schemeClr val="bg1"/>
              </a:solidFill>
              <a:effectLst/>
              <a:latin typeface="+mn-lt"/>
              <a:ea typeface="+mn-ea"/>
              <a:cs typeface="+mn-cs"/>
            </a:rPr>
            <a:t> transferred to Step 3 to inform the Preliminary Risk Assessment.</a:t>
          </a:r>
          <a:endParaRPr lang="en-US">
            <a:solidFill>
              <a:schemeClr val="bg1"/>
            </a:solidFill>
            <a:effectLst/>
          </a:endParaRPr>
        </a:p>
      </xdr:txBody>
    </xdr:sp>
    <xdr:clientData/>
  </xdr:twoCellAnchor>
  <xdr:twoCellAnchor editAs="oneCell">
    <xdr:from>
      <xdr:col>0</xdr:col>
      <xdr:colOff>156557</xdr:colOff>
      <xdr:row>0</xdr:row>
      <xdr:rowOff>181122</xdr:rowOff>
    </xdr:from>
    <xdr:to>
      <xdr:col>0</xdr:col>
      <xdr:colOff>587742</xdr:colOff>
      <xdr:row>2</xdr:row>
      <xdr:rowOff>18577</xdr:rowOff>
    </xdr:to>
    <xdr:grpSp>
      <xdr:nvGrpSpPr>
        <xdr:cNvPr id="38" name="Group 13">
          <a:extLst>
            <a:ext uri="{FF2B5EF4-FFF2-40B4-BE49-F238E27FC236}">
              <a16:creationId xmlns:a16="http://schemas.microsoft.com/office/drawing/2014/main" id="{00000000-0008-0000-0500-000026000000}"/>
            </a:ext>
          </a:extLst>
        </xdr:cNvPr>
        <xdr:cNvGrpSpPr/>
      </xdr:nvGrpSpPr>
      <xdr:grpSpPr>
        <a:xfrm>
          <a:off x="156557" y="181122"/>
          <a:ext cx="431185" cy="444674"/>
          <a:chOff x="1238250" y="942975"/>
          <a:chExt cx="533400" cy="533400"/>
        </a:xfrm>
      </xdr:grpSpPr>
      <xdr:sp macro="" textlink="">
        <xdr:nvSpPr>
          <xdr:cNvPr id="39" name="Rectangle: Rounded Corners 21">
            <a:hlinkClick xmlns:r="http://schemas.openxmlformats.org/officeDocument/2006/relationships" r:id="rId1"/>
            <a:extLst>
              <a:ext uri="{FF2B5EF4-FFF2-40B4-BE49-F238E27FC236}">
                <a16:creationId xmlns:a16="http://schemas.microsoft.com/office/drawing/2014/main" id="{00000000-0008-0000-0500-000027000000}"/>
              </a:ext>
            </a:extLst>
          </xdr:cNvPr>
          <xdr:cNvSpPr/>
        </xdr:nvSpPr>
        <xdr:spPr>
          <a:xfrm>
            <a:off x="1238250" y="942975"/>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40" name="Graphic 22" descr="Home with solid fill">
            <a:hlinkClick xmlns:r="http://schemas.openxmlformats.org/officeDocument/2006/relationships" r:id="rId1"/>
            <a:extLst>
              <a:ext uri="{FF2B5EF4-FFF2-40B4-BE49-F238E27FC236}">
                <a16:creationId xmlns:a16="http://schemas.microsoft.com/office/drawing/2014/main" id="{00000000-0008-0000-0500-00002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09688" y="1014413"/>
            <a:ext cx="390525" cy="390525"/>
          </a:xfrm>
          <a:prstGeom prst="rect">
            <a:avLst/>
          </a:prstGeom>
        </xdr:spPr>
      </xdr:pic>
    </xdr:grpSp>
    <xdr:clientData/>
  </xdr:twoCellAnchor>
  <xdr:twoCellAnchor editAs="oneCell">
    <xdr:from>
      <xdr:col>0</xdr:col>
      <xdr:colOff>1867384</xdr:colOff>
      <xdr:row>0</xdr:row>
      <xdr:rowOff>181122</xdr:rowOff>
    </xdr:from>
    <xdr:to>
      <xdr:col>0</xdr:col>
      <xdr:colOff>2298569</xdr:colOff>
      <xdr:row>2</xdr:row>
      <xdr:rowOff>18577</xdr:rowOff>
    </xdr:to>
    <xdr:sp macro="" textlink="">
      <xdr:nvSpPr>
        <xdr:cNvPr id="42" name="Rectangle: Rounded Corners 17">
          <a:hlinkClick xmlns:r="http://schemas.openxmlformats.org/officeDocument/2006/relationships" r:id="rId4"/>
          <a:extLst>
            <a:ext uri="{FF2B5EF4-FFF2-40B4-BE49-F238E27FC236}">
              <a16:creationId xmlns:a16="http://schemas.microsoft.com/office/drawing/2014/main" id="{00000000-0008-0000-0500-00002A000000}"/>
            </a:ext>
          </a:extLst>
        </xdr:cNvPr>
        <xdr:cNvSpPr/>
      </xdr:nvSpPr>
      <xdr:spPr>
        <a:xfrm>
          <a:off x="1867384" y="181122"/>
          <a:ext cx="431185" cy="443591"/>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1958658</xdr:colOff>
      <xdr:row>1</xdr:row>
      <xdr:rowOff>84522</xdr:rowOff>
    </xdr:from>
    <xdr:to>
      <xdr:col>0</xdr:col>
      <xdr:colOff>2207295</xdr:colOff>
      <xdr:row>1</xdr:row>
      <xdr:rowOff>340313</xdr:rowOff>
    </xdr:to>
    <xdr:sp macro="" textlink="">
      <xdr:nvSpPr>
        <xdr:cNvPr id="43" name="Arrow: Right 18">
          <a:hlinkClick xmlns:r="http://schemas.openxmlformats.org/officeDocument/2006/relationships" r:id="rId4"/>
          <a:extLst>
            <a:ext uri="{FF2B5EF4-FFF2-40B4-BE49-F238E27FC236}">
              <a16:creationId xmlns:a16="http://schemas.microsoft.com/office/drawing/2014/main" id="{00000000-0008-0000-0500-00002B000000}"/>
            </a:ext>
          </a:extLst>
        </xdr:cNvPr>
        <xdr:cNvSpPr/>
      </xdr:nvSpPr>
      <xdr:spPr>
        <a:xfrm>
          <a:off x="1958658" y="275022"/>
          <a:ext cx="248637" cy="255791"/>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1246668</xdr:colOff>
      <xdr:row>0</xdr:row>
      <xdr:rowOff>181122</xdr:rowOff>
    </xdr:from>
    <xdr:to>
      <xdr:col>0</xdr:col>
      <xdr:colOff>1677853</xdr:colOff>
      <xdr:row>2</xdr:row>
      <xdr:rowOff>18577</xdr:rowOff>
    </xdr:to>
    <xdr:sp macro="" textlink="">
      <xdr:nvSpPr>
        <xdr:cNvPr id="44" name="Rectangle: Rounded Corners 19">
          <a:hlinkClick xmlns:r="http://schemas.openxmlformats.org/officeDocument/2006/relationships" r:id="rId5"/>
          <a:extLst>
            <a:ext uri="{FF2B5EF4-FFF2-40B4-BE49-F238E27FC236}">
              <a16:creationId xmlns:a16="http://schemas.microsoft.com/office/drawing/2014/main" id="{00000000-0008-0000-0500-00002C000000}"/>
            </a:ext>
          </a:extLst>
        </xdr:cNvPr>
        <xdr:cNvSpPr/>
      </xdr:nvSpPr>
      <xdr:spPr>
        <a:xfrm>
          <a:off x="1246668" y="181122"/>
          <a:ext cx="431185" cy="443591"/>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1337941</xdr:colOff>
      <xdr:row>1</xdr:row>
      <xdr:rowOff>84522</xdr:rowOff>
    </xdr:from>
    <xdr:to>
      <xdr:col>0</xdr:col>
      <xdr:colOff>1586578</xdr:colOff>
      <xdr:row>1</xdr:row>
      <xdr:rowOff>340313</xdr:rowOff>
    </xdr:to>
    <xdr:sp macro="" textlink="">
      <xdr:nvSpPr>
        <xdr:cNvPr id="45" name="Arrow: Right 20">
          <a:hlinkClick xmlns:r="http://schemas.openxmlformats.org/officeDocument/2006/relationships" r:id="rId5"/>
          <a:extLst>
            <a:ext uri="{FF2B5EF4-FFF2-40B4-BE49-F238E27FC236}">
              <a16:creationId xmlns:a16="http://schemas.microsoft.com/office/drawing/2014/main" id="{00000000-0008-0000-0500-00002D000000}"/>
            </a:ext>
          </a:extLst>
        </xdr:cNvPr>
        <xdr:cNvSpPr/>
      </xdr:nvSpPr>
      <xdr:spPr>
        <a:xfrm rot="10800000">
          <a:off x="1337941" y="275022"/>
          <a:ext cx="248637" cy="255791"/>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335642</xdr:colOff>
      <xdr:row>18</xdr:row>
      <xdr:rowOff>96076</xdr:rowOff>
    </xdr:from>
    <xdr:to>
      <xdr:col>0</xdr:col>
      <xdr:colOff>2521857</xdr:colOff>
      <xdr:row>19</xdr:row>
      <xdr:rowOff>174172</xdr:rowOff>
    </xdr:to>
    <xdr:sp macro="" textlink="">
      <xdr:nvSpPr>
        <xdr:cNvPr id="8" name="TextBox 15">
          <a:extLst>
            <a:ext uri="{FF2B5EF4-FFF2-40B4-BE49-F238E27FC236}">
              <a16:creationId xmlns:a16="http://schemas.microsoft.com/office/drawing/2014/main" id="{00000000-0008-0000-0500-00002E000000}"/>
            </a:ext>
          </a:extLst>
        </xdr:cNvPr>
        <xdr:cNvSpPr txBox="1"/>
      </xdr:nvSpPr>
      <xdr:spPr>
        <a:xfrm>
          <a:off x="335642" y="7897505"/>
          <a:ext cx="2186215" cy="4409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50" b="1" i="0" u="none" strike="noStrike" baseline="0">
              <a:solidFill>
                <a:schemeClr val="bg1"/>
              </a:solidFill>
              <a:latin typeface="+mn-lt"/>
              <a:ea typeface="+mn-ea"/>
              <a:cs typeface="+mn-cs"/>
            </a:rPr>
            <a:t>DEFINITION OF EXPOSURE LEVEL</a:t>
          </a:r>
          <a:endParaRPr lang="en-US" sz="1050" b="1">
            <a:solidFill>
              <a:schemeClr val="bg1"/>
            </a:solidFill>
          </a:endParaRPr>
        </a:p>
      </xdr:txBody>
    </xdr:sp>
    <xdr:clientData/>
  </xdr:twoCellAnchor>
  <xdr:twoCellAnchor editAs="oneCell">
    <xdr:from>
      <xdr:col>0</xdr:col>
      <xdr:colOff>293484</xdr:colOff>
      <xdr:row>19</xdr:row>
      <xdr:rowOff>34321</xdr:rowOff>
    </xdr:from>
    <xdr:to>
      <xdr:col>0</xdr:col>
      <xdr:colOff>2538300</xdr:colOff>
      <xdr:row>26</xdr:row>
      <xdr:rowOff>749713</xdr:rowOff>
    </xdr:to>
    <xdr:pic>
      <xdr:nvPicPr>
        <xdr:cNvPr id="9" name="Picture 16">
          <a:extLst>
            <a:ext uri="{FF2B5EF4-FFF2-40B4-BE49-F238E27FC236}">
              <a16:creationId xmlns:a16="http://schemas.microsoft.com/office/drawing/2014/main" id="{00000000-0008-0000-0500-00002F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 uri="{96DAC541-7B7A-43D3-8B79-37D633B846F1}">
              <asvg:svgBlip xmlns:asvg="http://schemas.microsoft.com/office/drawing/2016/SVG/main" r:embed="rId7"/>
            </a:ext>
          </a:extLst>
        </a:blip>
        <a:srcRect/>
        <a:stretch/>
      </xdr:blipFill>
      <xdr:spPr>
        <a:xfrm>
          <a:off x="293484" y="8198607"/>
          <a:ext cx="2244816" cy="2919749"/>
        </a:xfrm>
        <a:prstGeom prst="rect">
          <a:avLst/>
        </a:prstGeom>
      </xdr:spPr>
    </xdr:pic>
    <xdr:clientData/>
  </xdr:twoCellAnchor>
  <xdr:twoCellAnchor>
    <xdr:from>
      <xdr:col>18</xdr:col>
      <xdr:colOff>158750</xdr:colOff>
      <xdr:row>31</xdr:row>
      <xdr:rowOff>269875</xdr:rowOff>
    </xdr:from>
    <xdr:to>
      <xdr:col>29</xdr:col>
      <xdr:colOff>63500</xdr:colOff>
      <xdr:row>38</xdr:row>
      <xdr:rowOff>301626</xdr:rowOff>
    </xdr:to>
    <xdr:sp macro="" textlink="">
      <xdr:nvSpPr>
        <xdr:cNvPr id="2" name="TextBox 3">
          <a:extLst>
            <a:ext uri="{FF2B5EF4-FFF2-40B4-BE49-F238E27FC236}">
              <a16:creationId xmlns:a16="http://schemas.microsoft.com/office/drawing/2014/main" id="{3FC7C332-183C-4546-823F-02B1A7250A18}"/>
            </a:ext>
          </a:extLst>
        </xdr:cNvPr>
        <xdr:cNvSpPr txBox="1"/>
      </xdr:nvSpPr>
      <xdr:spPr>
        <a:xfrm>
          <a:off x="16843375" y="12969875"/>
          <a:ext cx="6889750" cy="2460626"/>
        </a:xfrm>
        <a:prstGeom prst="rect">
          <a:avLst/>
        </a:prstGeom>
        <a:solidFill>
          <a:schemeClr val="accent5">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clientData/>
  </xdr:twoCellAnchor>
  <xdr:twoCellAnchor>
    <xdr:from>
      <xdr:col>18</xdr:col>
      <xdr:colOff>321829</xdr:colOff>
      <xdr:row>32</xdr:row>
      <xdr:rowOff>15876</xdr:rowOff>
    </xdr:from>
    <xdr:to>
      <xdr:col>28</xdr:col>
      <xdr:colOff>396875</xdr:colOff>
      <xdr:row>38</xdr:row>
      <xdr:rowOff>111127</xdr:rowOff>
    </xdr:to>
    <xdr:sp macro="" textlink="">
      <xdr:nvSpPr>
        <xdr:cNvPr id="3" name="TextBox 2">
          <a:extLst>
            <a:ext uri="{FF2B5EF4-FFF2-40B4-BE49-F238E27FC236}">
              <a16:creationId xmlns:a16="http://schemas.microsoft.com/office/drawing/2014/main" id="{9074D41D-0AA8-4282-8453-359709A7CCEF}"/>
            </a:ext>
          </a:extLst>
        </xdr:cNvPr>
        <xdr:cNvSpPr txBox="1"/>
      </xdr:nvSpPr>
      <xdr:spPr>
        <a:xfrm>
          <a:off x="17006454" y="13128626"/>
          <a:ext cx="6425046" cy="21113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200" b="1" i="0" u="none" strike="noStrike" baseline="0">
              <a:solidFill>
                <a:schemeClr val="tx2"/>
              </a:solidFill>
              <a:effectLst/>
              <a:latin typeface="+mn-lt"/>
              <a:ea typeface="+mn-ea"/>
              <a:cs typeface="+mn-cs"/>
            </a:rPr>
            <a:t>HOW TO USE THE IPCC INTERACTIVE ATLAS </a:t>
          </a:r>
          <a:r>
            <a:rPr lang="en-US" sz="1100" b="1" i="0" baseline="0">
              <a:solidFill>
                <a:srgbClr val="44546A"/>
              </a:solidFill>
              <a:effectLst/>
              <a:latin typeface="+mn-lt"/>
              <a:ea typeface="+mn-ea"/>
              <a:cs typeface="+mn-cs"/>
            </a:rPr>
            <a:t>to estimate a climate-change multiplier</a:t>
          </a:r>
          <a:endParaRPr lang="en-US" sz="1200">
            <a:solidFill>
              <a:srgbClr val="44546A"/>
            </a:solidFill>
            <a:effectLst/>
            <a:latin typeface="+mn-lt"/>
            <a:ea typeface="+mn-ea"/>
            <a:cs typeface="+mn-cs"/>
          </a:endParaRPr>
        </a:p>
        <a:p>
          <a:pPr marL="0" indent="0" algn="l">
            <a:spcAft>
              <a:spcPts val="1200"/>
            </a:spcAft>
            <a:buSzPct val="150000"/>
            <a:buFont typeface="Arial" panose="020B0604020202020204" pitchFamily="34" charset="0"/>
            <a:buNone/>
          </a:pPr>
          <a:r>
            <a:rPr lang="en-US" sz="1200" b="0" i="0" u="none" strike="noStrike" baseline="0">
              <a:solidFill>
                <a:schemeClr val="tx2"/>
              </a:solidFill>
              <a:latin typeface="+mn-lt"/>
              <a:ea typeface="+mn-ea"/>
              <a:cs typeface="+mn-cs"/>
            </a:rPr>
            <a:t>1. Follow the link : </a:t>
          </a:r>
          <a:r>
            <a:rPr lang="en-US" sz="1200" b="1" i="0" u="none" strike="noStrike" baseline="0">
              <a:solidFill>
                <a:schemeClr val="tx2"/>
              </a:solidFill>
              <a:latin typeface="+mn-lt"/>
              <a:ea typeface="+mn-ea"/>
              <a:cs typeface="+mn-cs"/>
            </a:rPr>
            <a:t>https://interactive-atlas.ipcc.ch</a:t>
          </a:r>
        </a:p>
        <a:p>
          <a:pPr marL="0" indent="0" algn="l">
            <a:spcAft>
              <a:spcPts val="1200"/>
            </a:spcAft>
            <a:buSzPct val="150000"/>
            <a:buFont typeface="Arial" panose="020B0604020202020204" pitchFamily="34" charset="0"/>
            <a:buNone/>
          </a:pP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2. Choose </a:t>
          </a:r>
          <a:r>
            <a:rPr lang="en-US" sz="1200" b="1" i="0" u="none" strike="noStrike" baseline="0">
              <a:solidFill>
                <a:schemeClr val="tx2"/>
              </a:solidFill>
              <a:latin typeface="+mn-lt"/>
              <a:ea typeface="+mn-ea"/>
              <a:cs typeface="+mn-cs"/>
            </a:rPr>
            <a:t>Regional Sythesis</a:t>
          </a: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3. At the top left corner of the page, select the tab '</a:t>
          </a:r>
          <a:r>
            <a:rPr lang="en-US" sz="1200" b="1" i="0" u="none" strike="noStrike" baseline="0">
              <a:solidFill>
                <a:schemeClr val="tx2"/>
              </a:solidFill>
              <a:latin typeface="+mn-lt"/>
              <a:ea typeface="+mn-ea"/>
              <a:cs typeface="+mn-cs"/>
            </a:rPr>
            <a:t>Regions</a:t>
          </a:r>
          <a:r>
            <a:rPr lang="en-US" sz="1200" b="0" i="0" u="none" strike="noStrike" baseline="0">
              <a:solidFill>
                <a:schemeClr val="tx2"/>
              </a:solidFill>
              <a:latin typeface="+mn-lt"/>
              <a:ea typeface="+mn-ea"/>
              <a:cs typeface="+mn-cs"/>
            </a:rPr>
            <a:t>'</a:t>
          </a: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4. Go to </a:t>
          </a:r>
          <a:r>
            <a:rPr lang="en-US" sz="1200" b="1" i="0" u="none" strike="noStrike" baseline="0">
              <a:solidFill>
                <a:schemeClr val="tx2"/>
              </a:solidFill>
              <a:latin typeface="+mn-lt"/>
              <a:ea typeface="+mn-ea"/>
              <a:cs typeface="+mn-cs"/>
            </a:rPr>
            <a:t>'Europe</a:t>
          </a:r>
          <a:r>
            <a:rPr lang="en-US" sz="1200" b="0" i="0" u="none" strike="noStrike" baseline="0">
              <a:solidFill>
                <a:schemeClr val="tx2"/>
              </a:solidFill>
              <a:latin typeface="+mn-lt"/>
              <a:ea typeface="+mn-ea"/>
              <a:cs typeface="+mn-cs"/>
            </a:rPr>
            <a:t>' Section and specify the regional subsystem that applies to the project under consideration.</a:t>
          </a: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5. The regional climate projections will be appear on the right. Browse the inofrmation provided, to obtain the future trend of the </a:t>
          </a:r>
          <a:r>
            <a:rPr lang="en-US" sz="1200" b="1" i="0" u="none" strike="noStrike" baseline="0">
              <a:solidFill>
                <a:schemeClr val="tx2"/>
              </a:solidFill>
              <a:latin typeface="+mn-lt"/>
              <a:ea typeface="+mn-ea"/>
              <a:cs typeface="+mn-cs"/>
            </a:rPr>
            <a:t>requested climate  stressor.  </a:t>
          </a:r>
        </a:p>
        <a:p>
          <a:pPr marL="0" indent="0" algn="l">
            <a:spcAft>
              <a:spcPts val="1200"/>
            </a:spcAft>
            <a:buSzPct val="150000"/>
            <a:buFont typeface="Arial" panose="020B0604020202020204" pitchFamily="34" charset="0"/>
            <a:buNone/>
          </a:pPr>
          <a:endParaRPr lang="en-US" sz="1200" b="0" i="0" u="none" strike="noStrike" baseline="0">
            <a:solidFill>
              <a:schemeClr val="tx2"/>
            </a:solidFill>
            <a:latin typeface="+mn-lt"/>
            <a:ea typeface="+mn-ea"/>
            <a:cs typeface="+mn-cs"/>
          </a:endParaRPr>
        </a:p>
      </xdr:txBody>
    </xdr:sp>
    <xdr:clientData/>
  </xdr:twoCellAnchor>
  <xdr:twoCellAnchor>
    <xdr:from>
      <xdr:col>17</xdr:col>
      <xdr:colOff>15875</xdr:colOff>
      <xdr:row>40</xdr:row>
      <xdr:rowOff>54840</xdr:rowOff>
    </xdr:from>
    <xdr:to>
      <xdr:col>17</xdr:col>
      <xdr:colOff>477693</xdr:colOff>
      <xdr:row>40</xdr:row>
      <xdr:rowOff>54840</xdr:rowOff>
    </xdr:to>
    <xdr:cxnSp macro="">
      <xdr:nvCxnSpPr>
        <xdr:cNvPr id="5" name="Ευθύγραμμο βέλος σύνδεσης 4">
          <a:extLst>
            <a:ext uri="{FF2B5EF4-FFF2-40B4-BE49-F238E27FC236}">
              <a16:creationId xmlns:a16="http://schemas.microsoft.com/office/drawing/2014/main" id="{6482EB9E-6563-4FDC-9AFA-6BBE02CBC15D}"/>
            </a:ext>
          </a:extLst>
        </xdr:cNvPr>
        <xdr:cNvCxnSpPr/>
      </xdr:nvCxnSpPr>
      <xdr:spPr>
        <a:xfrm flipH="1">
          <a:off x="16065500" y="15786965"/>
          <a:ext cx="461818" cy="0"/>
        </a:xfrm>
        <a:prstGeom prst="straightConnector1">
          <a:avLst/>
        </a:prstGeom>
        <a:ln w="38100">
          <a:solidFill>
            <a:srgbClr val="1F4E79"/>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460375</xdr:colOff>
      <xdr:row>35</xdr:row>
      <xdr:rowOff>31750</xdr:rowOff>
    </xdr:from>
    <xdr:to>
      <xdr:col>17</xdr:col>
      <xdr:colOff>460375</xdr:colOff>
      <xdr:row>40</xdr:row>
      <xdr:rowOff>60613</xdr:rowOff>
    </xdr:to>
    <xdr:cxnSp macro="">
      <xdr:nvCxnSpPr>
        <xdr:cNvPr id="6" name="Ευθεία γραμμή σύνδεσης 5">
          <a:extLst>
            <a:ext uri="{FF2B5EF4-FFF2-40B4-BE49-F238E27FC236}">
              <a16:creationId xmlns:a16="http://schemas.microsoft.com/office/drawing/2014/main" id="{2F46005C-32D5-4A8E-AC30-339AB1218144}"/>
            </a:ext>
          </a:extLst>
        </xdr:cNvPr>
        <xdr:cNvCxnSpPr/>
      </xdr:nvCxnSpPr>
      <xdr:spPr>
        <a:xfrm flipV="1">
          <a:off x="16510000" y="14049375"/>
          <a:ext cx="0" cy="1743363"/>
        </a:xfrm>
        <a:prstGeom prst="line">
          <a:avLst/>
        </a:prstGeom>
        <a:ln w="28575">
          <a:solidFill>
            <a:srgbClr val="1F4E79"/>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471920</xdr:colOff>
      <xdr:row>35</xdr:row>
      <xdr:rowOff>43296</xdr:rowOff>
    </xdr:from>
    <xdr:to>
      <xdr:col>18</xdr:col>
      <xdr:colOff>56284</xdr:colOff>
      <xdr:row>35</xdr:row>
      <xdr:rowOff>43296</xdr:rowOff>
    </xdr:to>
    <xdr:cxnSp macro="">
      <xdr:nvCxnSpPr>
        <xdr:cNvPr id="7" name="Ευθεία γραμμή σύνδεσης 6">
          <a:extLst>
            <a:ext uri="{FF2B5EF4-FFF2-40B4-BE49-F238E27FC236}">
              <a16:creationId xmlns:a16="http://schemas.microsoft.com/office/drawing/2014/main" id="{B63E94C0-BCAF-47B3-8A48-F5240B190869}"/>
            </a:ext>
          </a:extLst>
        </xdr:cNvPr>
        <xdr:cNvCxnSpPr/>
      </xdr:nvCxnSpPr>
      <xdr:spPr>
        <a:xfrm>
          <a:off x="16521545" y="14060921"/>
          <a:ext cx="219364" cy="0"/>
        </a:xfrm>
        <a:prstGeom prst="line">
          <a:avLst/>
        </a:prstGeom>
        <a:ln w="28575">
          <a:solidFill>
            <a:srgbClr val="1F4E79"/>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54469</xdr:colOff>
      <xdr:row>43</xdr:row>
      <xdr:rowOff>236785</xdr:rowOff>
    </xdr:to>
    <xdr:sp macro="" textlink="">
      <xdr:nvSpPr>
        <xdr:cNvPr id="2" name="Rectangle 6">
          <a:extLst>
            <a:ext uri="{FF2B5EF4-FFF2-40B4-BE49-F238E27FC236}">
              <a16:creationId xmlns:a16="http://schemas.microsoft.com/office/drawing/2014/main" id="{8EA870DF-5B75-4676-8D0E-B7AA7BB3CDC1}"/>
            </a:ext>
          </a:extLst>
        </xdr:cNvPr>
        <xdr:cNvSpPr/>
      </xdr:nvSpPr>
      <xdr:spPr>
        <a:xfrm>
          <a:off x="0" y="0"/>
          <a:ext cx="2791319" cy="32377021"/>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147545</xdr:colOff>
      <xdr:row>2</xdr:row>
      <xdr:rowOff>302422</xdr:rowOff>
    </xdr:from>
    <xdr:to>
      <xdr:col>1</xdr:col>
      <xdr:colOff>577</xdr:colOff>
      <xdr:row>20</xdr:row>
      <xdr:rowOff>23091</xdr:rowOff>
    </xdr:to>
    <xdr:sp macro="" textlink="">
      <xdr:nvSpPr>
        <xdr:cNvPr id="3" name="TextBox 7">
          <a:extLst>
            <a:ext uri="{FF2B5EF4-FFF2-40B4-BE49-F238E27FC236}">
              <a16:creationId xmlns:a16="http://schemas.microsoft.com/office/drawing/2014/main" id="{47F3E33F-05BD-4452-A0E6-7A843A5CE9F0}"/>
            </a:ext>
          </a:extLst>
        </xdr:cNvPr>
        <xdr:cNvSpPr txBox="1"/>
      </xdr:nvSpPr>
      <xdr:spPr>
        <a:xfrm>
          <a:off x="147545" y="905672"/>
          <a:ext cx="2577182" cy="161735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p>
        <a:p>
          <a:r>
            <a:rPr lang="en-US" sz="1100">
              <a:solidFill>
                <a:schemeClr val="bg1"/>
              </a:solidFill>
              <a:effectLst/>
              <a:latin typeface="+mn-lt"/>
              <a:ea typeface="+mn-ea"/>
              <a:cs typeface="+mn-cs"/>
            </a:rPr>
            <a:t>The scope of this step is to help users assess the sensitivity of the project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to extreme</a:t>
          </a:r>
          <a:r>
            <a:rPr lang="en-US" sz="1100" baseline="0">
              <a:solidFill>
                <a:schemeClr val="bg1"/>
              </a:solidFill>
              <a:effectLst/>
              <a:latin typeface="+mn-lt"/>
              <a:ea typeface="+mn-ea"/>
              <a:cs typeface="+mn-cs"/>
            </a:rPr>
            <a:t> temperatures and wildfires</a:t>
          </a:r>
          <a:r>
            <a:rPr lang="en-US" sz="1100">
              <a:solidFill>
                <a:schemeClr val="bg1"/>
              </a:solidFill>
              <a:effectLst/>
              <a:latin typeface="+mn-lt"/>
              <a:ea typeface="+mn-ea"/>
              <a:cs typeface="+mn-cs"/>
            </a:rPr>
            <a:t>. The sensitivity scores the proneness of the project to experience physical damage and operational disruptions either because a project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component/process has been hampered or because a service provided by interdependent infrastructure has been interrupted. </a:t>
          </a:r>
        </a:p>
        <a:p>
          <a:endParaRPr lang="en-US" sz="1100">
            <a:solidFill>
              <a:schemeClr val="bg1"/>
            </a:solidFill>
            <a:effectLst/>
            <a:latin typeface="+mn-lt"/>
            <a:ea typeface="+mn-ea"/>
            <a:cs typeface="+mn-cs"/>
          </a:endParaRPr>
        </a:p>
        <a:p>
          <a:r>
            <a:rPr lang="en-US" sz="1100" b="1">
              <a:solidFill>
                <a:schemeClr val="bg1"/>
              </a:solidFill>
              <a:effectLst/>
              <a:latin typeface="+mn-lt"/>
              <a:ea typeface="+mn-ea"/>
              <a:cs typeface="+mn-cs"/>
            </a:rPr>
            <a:t>COMPONENT/</a:t>
          </a:r>
          <a:r>
            <a:rPr lang="en-US" sz="1100" b="1" baseline="0">
              <a:solidFill>
                <a:schemeClr val="bg1"/>
              </a:solidFill>
              <a:effectLst/>
              <a:latin typeface="+mn-lt"/>
              <a:ea typeface="+mn-ea"/>
              <a:cs typeface="+mn-cs"/>
            </a:rPr>
            <a:t> PROCESS </a:t>
          </a:r>
          <a:r>
            <a:rPr lang="en-US" sz="1100" b="1">
              <a:solidFill>
                <a:schemeClr val="bg1"/>
              </a:solidFill>
              <a:effectLst/>
              <a:latin typeface="+mn-lt"/>
              <a:ea typeface="+mn-ea"/>
              <a:cs typeface="+mn-cs"/>
            </a:rPr>
            <a:t>SENSITIVITY </a:t>
          </a:r>
        </a:p>
        <a:p>
          <a:endParaRPr lang="en-US" sz="1100" b="1">
            <a:solidFill>
              <a:schemeClr val="bg1"/>
            </a:solidFill>
            <a:effectLst/>
            <a:latin typeface="+mn-lt"/>
            <a:ea typeface="+mn-ea"/>
            <a:cs typeface="+mn-cs"/>
          </a:endParaRPr>
        </a:p>
        <a:p>
          <a:pPr eaLnBrk="1" fontAlgn="auto" latinLnBrk="0" hangingPunct="1"/>
          <a:r>
            <a:rPr lang="en-US" sz="1100" b="0">
              <a:solidFill>
                <a:schemeClr val="bg1"/>
              </a:solidFill>
              <a:effectLst/>
              <a:latin typeface="+mn-lt"/>
              <a:ea typeface="+mn-ea"/>
              <a:cs typeface="+mn-cs"/>
            </a:rPr>
            <a:t>1. The facility selection</a:t>
          </a:r>
          <a:r>
            <a:rPr lang="en-US" sz="1100" b="0" baseline="0">
              <a:solidFill>
                <a:schemeClr val="bg1"/>
              </a:solidFill>
              <a:effectLst/>
              <a:latin typeface="+mn-lt"/>
              <a:ea typeface="+mn-ea"/>
              <a:cs typeface="+mn-cs"/>
            </a:rPr>
            <a:t> is automatically transfered herein from the previous assessment.  To change your selection use the drop-down menu of  Water-Step 2. </a:t>
          </a:r>
        </a:p>
        <a:p>
          <a:pPr eaLnBrk="1" fontAlgn="auto" latinLnBrk="0" hangingPunct="1"/>
          <a:endParaRPr lang="en-US" sz="1100" baseline="0">
            <a:solidFill>
              <a:schemeClr val="bg1"/>
            </a:solidFill>
            <a:effectLst/>
            <a:latin typeface="+mn-lt"/>
            <a:ea typeface="+mn-ea"/>
            <a:cs typeface="+mn-cs"/>
          </a:endParaRPr>
        </a:p>
        <a:p>
          <a:pPr eaLnBrk="1" fontAlgn="auto" latinLnBrk="0" hangingPunct="1"/>
          <a:r>
            <a:rPr lang="en-US" sz="1100" baseline="0">
              <a:solidFill>
                <a:schemeClr val="bg1"/>
              </a:solidFill>
              <a:effectLst/>
              <a:latin typeface="+mn-lt"/>
              <a:ea typeface="+mn-ea"/>
              <a:cs typeface="+mn-cs"/>
            </a:rPr>
            <a:t>2. Using the drop-down menu of Colum E choose </a:t>
          </a:r>
          <a:r>
            <a:rPr lang="en-US" sz="1100">
              <a:solidFill>
                <a:schemeClr val="bg1"/>
              </a:solidFill>
              <a:effectLst/>
              <a:latin typeface="+mn-lt"/>
              <a:ea typeface="+mn-ea"/>
              <a:cs typeface="+mn-cs"/>
            </a:rPr>
            <a:t>which of the displayed components/processes are relevant to the project,</a:t>
          </a:r>
          <a:r>
            <a:rPr lang="en-US" sz="1100" baseline="0">
              <a:solidFill>
                <a:schemeClr val="bg1"/>
              </a:solidFill>
              <a:effectLst/>
              <a:latin typeface="+mn-lt"/>
              <a:ea typeface="+mn-ea"/>
              <a:cs typeface="+mn-cs"/>
            </a:rPr>
            <a:t> considering also the interdepedencies of the project with external infrastructure systems (i.e., road and power networks).</a:t>
          </a:r>
        </a:p>
        <a:p>
          <a:pPr eaLnBrk="1" fontAlgn="auto" latinLnBrk="0" hangingPunct="1"/>
          <a:endParaRPr lang="en-US" sz="1100" baseline="0">
            <a:solidFill>
              <a:schemeClr val="bg1"/>
            </a:solidFill>
            <a:effectLst/>
            <a:latin typeface="+mn-lt"/>
            <a:ea typeface="+mn-ea"/>
            <a:cs typeface="+mn-cs"/>
          </a:endParaRPr>
        </a:p>
        <a:p>
          <a:pPr lvl="0"/>
          <a:r>
            <a:rPr lang="en-US" sz="1100">
              <a:solidFill>
                <a:schemeClr val="bg1"/>
              </a:solidFill>
              <a:effectLst/>
              <a:latin typeface="+mn-lt"/>
              <a:ea typeface="+mn-ea"/>
              <a:cs typeface="+mn-cs"/>
            </a:rPr>
            <a:t>3. Rate the sensitivity of each ‘active’ component</a:t>
          </a:r>
          <a:r>
            <a:rPr lang="en-US" sz="1100" baseline="0">
              <a:solidFill>
                <a:schemeClr val="bg1"/>
              </a:solidFill>
              <a:effectLst/>
              <a:latin typeface="+mn-lt"/>
              <a:ea typeface="+mn-ea"/>
              <a:cs typeface="+mn-cs"/>
            </a:rPr>
            <a:t>/process </a:t>
          </a:r>
          <a:r>
            <a:rPr lang="en-US" sz="1100">
              <a:solidFill>
                <a:schemeClr val="bg1"/>
              </a:solidFill>
              <a:effectLst/>
              <a:latin typeface="+mn-lt"/>
              <a:ea typeface="+mn-ea"/>
              <a:cs typeface="+mn-cs"/>
            </a:rPr>
            <a:t>to extrem</a:t>
          </a:r>
          <a:r>
            <a:rPr lang="en-US" sz="1100" baseline="0">
              <a:solidFill>
                <a:schemeClr val="bg1"/>
              </a:solidFill>
              <a:effectLst/>
              <a:latin typeface="+mn-lt"/>
              <a:ea typeface="+mn-ea"/>
              <a:cs typeface="+mn-cs"/>
            </a:rPr>
            <a:t>e heat and chronic temerature changes </a:t>
          </a:r>
          <a:r>
            <a:rPr lang="en-US" sz="1100">
              <a:solidFill>
                <a:schemeClr val="bg1"/>
              </a:solidFill>
              <a:effectLst/>
              <a:latin typeface="+mn-lt"/>
              <a:ea typeface="+mn-ea"/>
              <a:cs typeface="+mn-cs"/>
            </a:rPr>
            <a:t>by answering questions Q2.1 to Q2.4. Fill-in only the non-shaded cells. The sensitivity score of the component, will be displayed automatically under the Column ‘Average Sensitivity Score’.</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3. Answer questions Q2.5 to Q2.7 to determine the 'Adaptive Capacity' of the component to </a:t>
          </a:r>
          <a:r>
            <a:rPr lang="en-US" sz="1100" baseline="0">
              <a:solidFill>
                <a:schemeClr val="bg1"/>
              </a:solidFill>
              <a:effectLst/>
              <a:latin typeface="+mn-lt"/>
              <a:ea typeface="+mn-ea"/>
              <a:cs typeface="+mn-cs"/>
            </a:rPr>
            <a:t>extreme heat and chronic temperature changes </a:t>
          </a:r>
          <a:r>
            <a:rPr lang="en-US" sz="1100">
              <a:solidFill>
                <a:schemeClr val="bg1"/>
              </a:solidFill>
              <a:effectLst/>
              <a:latin typeface="+mn-lt"/>
              <a:ea typeface="+mn-ea"/>
              <a:cs typeface="+mn-cs"/>
            </a:rPr>
            <a:t>– its ability to diminish the consequences of a potential damage/failure and quickly recover to full operation.  A non-zero ‘Adaptive Capacity’ score will automatically reduce the actual sensitivity of the component/process, displayed under the column ‘Final Sensitivity Score’.</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4.The Final Sensitivity scores (of</a:t>
          </a:r>
          <a:r>
            <a:rPr lang="en-US" sz="1100" baseline="0">
              <a:solidFill>
                <a:schemeClr val="bg1"/>
              </a:solidFill>
              <a:effectLst/>
              <a:latin typeface="+mn-lt"/>
              <a:ea typeface="+mn-ea"/>
              <a:cs typeface="+mn-cs"/>
            </a:rPr>
            <a:t> each 'Active' component/process </a:t>
          </a:r>
          <a:r>
            <a:rPr lang="en-US" sz="1100">
              <a:solidFill>
                <a:schemeClr val="bg1"/>
              </a:solidFill>
              <a:effectLst/>
              <a:latin typeface="+mn-lt"/>
              <a:ea typeface="+mn-ea"/>
              <a:cs typeface="+mn-cs"/>
            </a:rPr>
            <a:t>will be automatically transferred to Step 3, where it will be combined with the exposure data (of Step 1) for the calculation of the respective Vulnerability Score.</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5. Repeat the process for the remaining hazards. Answer questions Q2.8 to Q2.11 to assess the sensitivity of each component to ‘Extreme</a:t>
          </a:r>
          <a:r>
            <a:rPr lang="en-US" sz="1100" baseline="0">
              <a:solidFill>
                <a:schemeClr val="bg1"/>
              </a:solidFill>
              <a:effectLst/>
              <a:latin typeface="+mn-lt"/>
              <a:ea typeface="+mn-ea"/>
              <a:cs typeface="+mn-cs"/>
            </a:rPr>
            <a:t> Cold</a:t>
          </a:r>
          <a:r>
            <a:rPr lang="en-US" sz="1100">
              <a:solidFill>
                <a:schemeClr val="bg1"/>
              </a:solidFill>
              <a:effectLst/>
              <a:latin typeface="+mn-lt"/>
              <a:ea typeface="+mn-ea"/>
              <a:cs typeface="+mn-cs"/>
            </a:rPr>
            <a:t>’. Continue with questions Q2.12 to Q2.15 to assess the adaptive capacity of the component to th</a:t>
          </a:r>
          <a:r>
            <a:rPr lang="en-US" sz="1100" baseline="0">
              <a:solidFill>
                <a:schemeClr val="bg1"/>
              </a:solidFill>
              <a:effectLst/>
              <a:latin typeface="+mn-lt"/>
              <a:ea typeface="+mn-ea"/>
              <a:cs typeface="+mn-cs"/>
            </a:rPr>
            <a:t>e same hazard</a:t>
          </a:r>
          <a:r>
            <a:rPr lang="en-US" sz="1100">
              <a:solidFill>
                <a:schemeClr val="bg1"/>
              </a:solidFill>
              <a:effectLst/>
              <a:latin typeface="+mn-lt"/>
              <a:ea typeface="+mn-ea"/>
              <a:cs typeface="+mn-cs"/>
            </a:rPr>
            <a:t>. Answer questions Q2.16 to Q2.18' and  Q2.19</a:t>
          </a:r>
          <a:r>
            <a:rPr lang="en-US" sz="1100" baseline="0">
              <a:solidFill>
                <a:schemeClr val="bg1"/>
              </a:solidFill>
              <a:effectLst/>
              <a:latin typeface="+mn-lt"/>
              <a:ea typeface="+mn-ea"/>
              <a:cs typeface="+mn-cs"/>
            </a:rPr>
            <a:t> to </a:t>
          </a:r>
          <a:r>
            <a:rPr lang="en-US" sz="1100">
              <a:solidFill>
                <a:schemeClr val="bg1"/>
              </a:solidFill>
              <a:effectLst/>
              <a:latin typeface="+mn-lt"/>
              <a:ea typeface="+mn-ea"/>
              <a:cs typeface="+mn-cs"/>
            </a:rPr>
            <a:t>Q2.22</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to  assess the sensitivity and the adpative capcity of the</a:t>
          </a:r>
          <a:r>
            <a:rPr lang="en-US" sz="1100" baseline="0">
              <a:solidFill>
                <a:schemeClr val="bg1"/>
              </a:solidFill>
              <a:effectLst/>
              <a:latin typeface="+mn-lt"/>
              <a:ea typeface="+mn-ea"/>
              <a:cs typeface="+mn-cs"/>
            </a:rPr>
            <a:t> various components to wildfires. </a:t>
          </a:r>
          <a:endParaRPr lang="en-US" sz="1100">
            <a:solidFill>
              <a:schemeClr val="bg1"/>
            </a:solidFill>
            <a:effectLst/>
            <a:latin typeface="+mn-lt"/>
            <a:ea typeface="+mn-ea"/>
            <a:cs typeface="+mn-cs"/>
          </a:endParaRPr>
        </a:p>
        <a:p>
          <a:pPr lvl="0"/>
          <a:endParaRPr lang="en-US" sz="1100" baseline="0">
            <a:solidFill>
              <a:schemeClr val="bg1"/>
            </a:solidFill>
            <a:effectLst/>
            <a:latin typeface="+mn-lt"/>
            <a:ea typeface="+mn-ea"/>
            <a:cs typeface="+mn-cs"/>
          </a:endParaRPr>
        </a:p>
        <a:p>
          <a:pPr lvl="0"/>
          <a:r>
            <a:rPr lang="en-US" sz="1100">
              <a:solidFill>
                <a:schemeClr val="bg1"/>
              </a:solidFill>
              <a:effectLst/>
              <a:latin typeface="+mn-lt"/>
              <a:ea typeface="+mn-ea"/>
              <a:cs typeface="+mn-cs"/>
            </a:rPr>
            <a:t>6. The final sensitivity scores of all components/ processes (Internal and interdependant),</a:t>
          </a:r>
          <a:r>
            <a:rPr lang="en-US" sz="1100" baseline="0">
              <a:solidFill>
                <a:schemeClr val="bg1"/>
              </a:solidFill>
              <a:effectLst/>
              <a:latin typeface="+mn-lt"/>
              <a:ea typeface="+mn-ea"/>
              <a:cs typeface="+mn-cs"/>
            </a:rPr>
            <a:t> for all hazards considered </a:t>
          </a:r>
          <a:r>
            <a:rPr lang="en-US" sz="1100">
              <a:solidFill>
                <a:schemeClr val="bg1"/>
              </a:solidFill>
              <a:effectLst/>
              <a:latin typeface="+mn-lt"/>
              <a:ea typeface="+mn-ea"/>
              <a:cs typeface="+mn-cs"/>
            </a:rPr>
            <a:t>will</a:t>
          </a:r>
          <a:r>
            <a:rPr lang="en-US" sz="1100" baseline="0">
              <a:solidFill>
                <a:schemeClr val="bg1"/>
              </a:solidFill>
              <a:effectLst/>
              <a:latin typeface="+mn-lt"/>
              <a:ea typeface="+mn-ea"/>
              <a:cs typeface="+mn-cs"/>
            </a:rPr>
            <a:t> be</a:t>
          </a:r>
          <a:r>
            <a:rPr lang="en-US" sz="1100">
              <a:solidFill>
                <a:schemeClr val="bg1"/>
              </a:solidFill>
              <a:effectLst/>
              <a:latin typeface="+mn-lt"/>
              <a:ea typeface="+mn-ea"/>
              <a:cs typeface="+mn-cs"/>
            </a:rPr>
            <a:t> automatically transferred to Step 3 to inform the Preliminary Risk Assessment. </a:t>
          </a:r>
        </a:p>
        <a:p>
          <a:pPr marL="0" indent="0" algn="l">
            <a:spcAft>
              <a:spcPts val="1200"/>
            </a:spcAft>
            <a:buSzPct val="150000"/>
            <a:buFont typeface="Arial" panose="020B0604020202020204" pitchFamily="34" charset="0"/>
            <a:buNone/>
          </a:pPr>
          <a:endParaRPr lang="en-US" sz="1600" b="1" i="0" u="none" strike="noStrike" baseline="0">
            <a:solidFill>
              <a:schemeClr val="bg1"/>
            </a:solidFill>
            <a:latin typeface="+mn-lt"/>
            <a:ea typeface="+mn-ea"/>
            <a:cs typeface="+mn-cs"/>
          </a:endParaRPr>
        </a:p>
      </xdr:txBody>
    </xdr:sp>
    <xdr:clientData/>
  </xdr:twoCellAnchor>
  <xdr:twoCellAnchor editAs="oneCell">
    <xdr:from>
      <xdr:col>0</xdr:col>
      <xdr:colOff>156600</xdr:colOff>
      <xdr:row>0</xdr:row>
      <xdr:rowOff>180910</xdr:rowOff>
    </xdr:from>
    <xdr:to>
      <xdr:col>0</xdr:col>
      <xdr:colOff>587901</xdr:colOff>
      <xdr:row>2</xdr:row>
      <xdr:rowOff>14968</xdr:rowOff>
    </xdr:to>
    <xdr:grpSp>
      <xdr:nvGrpSpPr>
        <xdr:cNvPr id="4" name="Group 8">
          <a:extLst>
            <a:ext uri="{FF2B5EF4-FFF2-40B4-BE49-F238E27FC236}">
              <a16:creationId xmlns:a16="http://schemas.microsoft.com/office/drawing/2014/main" id="{5E7451D6-C49B-4CA8-A348-95373FA95154}"/>
            </a:ext>
          </a:extLst>
        </xdr:cNvPr>
        <xdr:cNvGrpSpPr/>
      </xdr:nvGrpSpPr>
      <xdr:grpSpPr>
        <a:xfrm>
          <a:off x="156600" y="180910"/>
          <a:ext cx="431301" cy="446379"/>
          <a:chOff x="1238250" y="942975"/>
          <a:chExt cx="533400" cy="533400"/>
        </a:xfrm>
      </xdr:grpSpPr>
      <xdr:sp macro="" textlink="">
        <xdr:nvSpPr>
          <xdr:cNvPr id="5" name="Rectangle: Rounded Corners 14">
            <a:hlinkClick xmlns:r="http://schemas.openxmlformats.org/officeDocument/2006/relationships" r:id="rId1"/>
            <a:extLst>
              <a:ext uri="{FF2B5EF4-FFF2-40B4-BE49-F238E27FC236}">
                <a16:creationId xmlns:a16="http://schemas.microsoft.com/office/drawing/2014/main" id="{39DB3354-BEFF-B98D-1D1C-794BBD5780FD}"/>
              </a:ext>
            </a:extLst>
          </xdr:cNvPr>
          <xdr:cNvSpPr/>
        </xdr:nvSpPr>
        <xdr:spPr>
          <a:xfrm>
            <a:off x="1238250" y="942975"/>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6" name="Graphic 15" descr="Home with solid fill">
            <a:hlinkClick xmlns:r="http://schemas.openxmlformats.org/officeDocument/2006/relationships" r:id="rId1"/>
            <a:extLst>
              <a:ext uri="{FF2B5EF4-FFF2-40B4-BE49-F238E27FC236}">
                <a16:creationId xmlns:a16="http://schemas.microsoft.com/office/drawing/2014/main" id="{C1E2DCD5-54BB-0202-43F2-2EA312037F7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09688" y="1014413"/>
            <a:ext cx="390525" cy="390525"/>
          </a:xfrm>
          <a:prstGeom prst="rect">
            <a:avLst/>
          </a:prstGeom>
        </xdr:spPr>
      </xdr:pic>
    </xdr:grpSp>
    <xdr:clientData/>
  </xdr:twoCellAnchor>
  <xdr:twoCellAnchor editAs="oneCell">
    <xdr:from>
      <xdr:col>0</xdr:col>
      <xdr:colOff>1247004</xdr:colOff>
      <xdr:row>0</xdr:row>
      <xdr:rowOff>180910</xdr:rowOff>
    </xdr:from>
    <xdr:to>
      <xdr:col>0</xdr:col>
      <xdr:colOff>2299189</xdr:colOff>
      <xdr:row>2</xdr:row>
      <xdr:rowOff>14968</xdr:rowOff>
    </xdr:to>
    <xdr:grpSp>
      <xdr:nvGrpSpPr>
        <xdr:cNvPr id="7" name="Group 9">
          <a:extLst>
            <a:ext uri="{FF2B5EF4-FFF2-40B4-BE49-F238E27FC236}">
              <a16:creationId xmlns:a16="http://schemas.microsoft.com/office/drawing/2014/main" id="{2813551D-F778-4C7E-8142-62AFC311AA94}"/>
            </a:ext>
          </a:extLst>
        </xdr:cNvPr>
        <xdr:cNvGrpSpPr/>
      </xdr:nvGrpSpPr>
      <xdr:grpSpPr>
        <a:xfrm>
          <a:off x="1247004" y="180910"/>
          <a:ext cx="1052185" cy="446379"/>
          <a:chOff x="1037919" y="109140"/>
          <a:chExt cx="1301261" cy="533400"/>
        </a:xfrm>
      </xdr:grpSpPr>
      <xdr:sp macro="" textlink="">
        <xdr:nvSpPr>
          <xdr:cNvPr id="8" name="Rectangle: Rounded Corners 12">
            <a:hlinkClick xmlns:r="http://schemas.openxmlformats.org/officeDocument/2006/relationships" r:id="rId4"/>
            <a:extLst>
              <a:ext uri="{FF2B5EF4-FFF2-40B4-BE49-F238E27FC236}">
                <a16:creationId xmlns:a16="http://schemas.microsoft.com/office/drawing/2014/main" id="{B4260506-C898-98C8-C25E-8186E1DF8CDD}"/>
              </a:ext>
            </a:extLst>
          </xdr:cNvPr>
          <xdr:cNvSpPr/>
        </xdr:nvSpPr>
        <xdr:spPr>
          <a:xfrm>
            <a:off x="1805780" y="109140"/>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9" name="Arrow: Right 13">
            <a:hlinkClick xmlns:r="http://schemas.openxmlformats.org/officeDocument/2006/relationships" r:id="rId4"/>
            <a:extLst>
              <a:ext uri="{FF2B5EF4-FFF2-40B4-BE49-F238E27FC236}">
                <a16:creationId xmlns:a16="http://schemas.microsoft.com/office/drawing/2014/main" id="{81144E36-C268-B612-A054-A7E42A1F003C}"/>
              </a:ext>
            </a:extLst>
          </xdr:cNvPr>
          <xdr:cNvSpPr/>
        </xdr:nvSpPr>
        <xdr:spPr>
          <a:xfrm>
            <a:off x="1918691" y="222051"/>
            <a:ext cx="307578" cy="307578"/>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0" name="Rectangle: Rounded Corners 17">
            <a:hlinkClick xmlns:r="http://schemas.openxmlformats.org/officeDocument/2006/relationships" r:id="rId5"/>
            <a:extLst>
              <a:ext uri="{FF2B5EF4-FFF2-40B4-BE49-F238E27FC236}">
                <a16:creationId xmlns:a16="http://schemas.microsoft.com/office/drawing/2014/main" id="{F67C6311-7F73-B415-C84A-6E0024B2C922}"/>
              </a:ext>
            </a:extLst>
          </xdr:cNvPr>
          <xdr:cNvSpPr/>
        </xdr:nvSpPr>
        <xdr:spPr>
          <a:xfrm>
            <a:off x="1037919" y="109140"/>
            <a:ext cx="533400" cy="533400"/>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Right 18">
            <a:hlinkClick xmlns:r="http://schemas.openxmlformats.org/officeDocument/2006/relationships" r:id="rId5"/>
            <a:extLst>
              <a:ext uri="{FF2B5EF4-FFF2-40B4-BE49-F238E27FC236}">
                <a16:creationId xmlns:a16="http://schemas.microsoft.com/office/drawing/2014/main" id="{88244214-2758-A0C0-6F0A-187A694C1B72}"/>
              </a:ext>
            </a:extLst>
          </xdr:cNvPr>
          <xdr:cNvSpPr/>
        </xdr:nvSpPr>
        <xdr:spPr>
          <a:xfrm rot="10800000">
            <a:off x="1150829" y="222051"/>
            <a:ext cx="307578" cy="307578"/>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0</xdr:col>
      <xdr:colOff>0</xdr:colOff>
      <xdr:row>17</xdr:row>
      <xdr:rowOff>991671</xdr:rowOff>
    </xdr:from>
    <xdr:to>
      <xdr:col>0</xdr:col>
      <xdr:colOff>2551545</xdr:colOff>
      <xdr:row>18</xdr:row>
      <xdr:rowOff>184727</xdr:rowOff>
    </xdr:to>
    <xdr:sp macro="" textlink="">
      <xdr:nvSpPr>
        <xdr:cNvPr id="12" name="TextBox 10">
          <a:extLst>
            <a:ext uri="{FF2B5EF4-FFF2-40B4-BE49-F238E27FC236}">
              <a16:creationId xmlns:a16="http://schemas.microsoft.com/office/drawing/2014/main" id="{7854C15A-F9FB-4262-9EB2-9CA5F82E33D9}"/>
            </a:ext>
          </a:extLst>
        </xdr:cNvPr>
        <xdr:cNvSpPr txBox="1"/>
      </xdr:nvSpPr>
      <xdr:spPr>
        <a:xfrm>
          <a:off x="0" y="14234307"/>
          <a:ext cx="2551545" cy="4630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50" b="1" i="0" u="none" strike="noStrike" baseline="0">
              <a:solidFill>
                <a:schemeClr val="bg1"/>
              </a:solidFill>
              <a:latin typeface="+mn-lt"/>
              <a:ea typeface="+mn-ea"/>
              <a:cs typeface="+mn-cs"/>
            </a:rPr>
            <a:t>DEFINITION OF SENSITIVITY</a:t>
          </a:r>
          <a:endParaRPr lang="en-US" sz="1050" b="1">
            <a:solidFill>
              <a:schemeClr val="bg1"/>
            </a:solidFill>
          </a:endParaRPr>
        </a:p>
      </xdr:txBody>
    </xdr:sp>
    <xdr:clientData/>
  </xdr:twoCellAnchor>
  <xdr:twoCellAnchor editAs="oneCell">
    <xdr:from>
      <xdr:col>0</xdr:col>
      <xdr:colOff>110918</xdr:colOff>
      <xdr:row>18</xdr:row>
      <xdr:rowOff>56077</xdr:rowOff>
    </xdr:from>
    <xdr:to>
      <xdr:col>0</xdr:col>
      <xdr:colOff>2558226</xdr:colOff>
      <xdr:row>20</xdr:row>
      <xdr:rowOff>124047</xdr:rowOff>
    </xdr:to>
    <xdr:pic>
      <xdr:nvPicPr>
        <xdr:cNvPr id="13" name="Picture 11">
          <a:extLst>
            <a:ext uri="{FF2B5EF4-FFF2-40B4-BE49-F238E27FC236}">
              <a16:creationId xmlns:a16="http://schemas.microsoft.com/office/drawing/2014/main" id="{A1A9C008-A54D-497C-B51D-4463DEC0D0F5}"/>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xdr:blipFill>
      <xdr:spPr>
        <a:xfrm>
          <a:off x="110918" y="14568713"/>
          <a:ext cx="2447308" cy="2607970"/>
        </a:xfrm>
        <a:prstGeom prst="rect">
          <a:avLst/>
        </a:prstGeom>
      </xdr:spPr>
    </xdr:pic>
    <xdr:clientData/>
  </xdr:twoCellAnchor>
  <xdr:twoCellAnchor>
    <xdr:from>
      <xdr:col>4</xdr:col>
      <xdr:colOff>564738</xdr:colOff>
      <xdr:row>9</xdr:row>
      <xdr:rowOff>302559</xdr:rowOff>
    </xdr:from>
    <xdr:to>
      <xdr:col>4</xdr:col>
      <xdr:colOff>705037</xdr:colOff>
      <xdr:row>9</xdr:row>
      <xdr:rowOff>602102</xdr:rowOff>
    </xdr:to>
    <xdr:sp macro="" textlink="">
      <xdr:nvSpPr>
        <xdr:cNvPr id="14" name="Βέλος: Κάτω 13">
          <a:extLst>
            <a:ext uri="{FF2B5EF4-FFF2-40B4-BE49-F238E27FC236}">
              <a16:creationId xmlns:a16="http://schemas.microsoft.com/office/drawing/2014/main" id="{3C29E8D1-3A68-481B-A306-BF5B5F3F62D1}"/>
            </a:ext>
          </a:extLst>
        </xdr:cNvPr>
        <xdr:cNvSpPr/>
      </xdr:nvSpPr>
      <xdr:spPr>
        <a:xfrm>
          <a:off x="7232238" y="3522009"/>
          <a:ext cx="140299" cy="299543"/>
        </a:xfrm>
        <a:prstGeom prst="downArrow">
          <a:avLst/>
        </a:prstGeom>
        <a:solidFill>
          <a:srgbClr val="FFCCFF"/>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clientData/>
  </xdr:twoCellAnchor>
  <xdr:twoCellAnchor>
    <xdr:from>
      <xdr:col>18</xdr:col>
      <xdr:colOff>552740</xdr:colOff>
      <xdr:row>52</xdr:row>
      <xdr:rowOff>260597</xdr:rowOff>
    </xdr:from>
    <xdr:to>
      <xdr:col>18</xdr:col>
      <xdr:colOff>734168</xdr:colOff>
      <xdr:row>52</xdr:row>
      <xdr:rowOff>542430</xdr:rowOff>
    </xdr:to>
    <xdr:sp macro="" textlink="">
      <xdr:nvSpPr>
        <xdr:cNvPr id="15" name="Βέλος: Κάτω 14">
          <a:extLst>
            <a:ext uri="{FF2B5EF4-FFF2-40B4-BE49-F238E27FC236}">
              <a16:creationId xmlns:a16="http://schemas.microsoft.com/office/drawing/2014/main" id="{AD27CEB0-EDB3-4E45-BCC9-4EBD9BD8EFAD}"/>
            </a:ext>
          </a:extLst>
        </xdr:cNvPr>
        <xdr:cNvSpPr/>
      </xdr:nvSpPr>
      <xdr:spPr>
        <a:xfrm>
          <a:off x="35052290" y="34455347"/>
          <a:ext cx="0" cy="2433"/>
        </a:xfrm>
        <a:prstGeom prst="downArrow">
          <a:avLst/>
        </a:prstGeom>
        <a:solidFill>
          <a:srgbClr val="FFCCFF"/>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clientData/>
  </xdr:twoCellAnchor>
  <xdr:twoCellAnchor>
    <xdr:from>
      <xdr:col>19</xdr:col>
      <xdr:colOff>411307</xdr:colOff>
      <xdr:row>52</xdr:row>
      <xdr:rowOff>249628</xdr:rowOff>
    </xdr:from>
    <xdr:to>
      <xdr:col>19</xdr:col>
      <xdr:colOff>592735</xdr:colOff>
      <xdr:row>52</xdr:row>
      <xdr:rowOff>531461</xdr:rowOff>
    </xdr:to>
    <xdr:sp macro="" textlink="">
      <xdr:nvSpPr>
        <xdr:cNvPr id="16" name="Βέλος: Κάτω 15">
          <a:extLst>
            <a:ext uri="{FF2B5EF4-FFF2-40B4-BE49-F238E27FC236}">
              <a16:creationId xmlns:a16="http://schemas.microsoft.com/office/drawing/2014/main" id="{9229F83B-85ED-480B-9DF8-2D234FE66D1F}"/>
            </a:ext>
          </a:extLst>
        </xdr:cNvPr>
        <xdr:cNvSpPr/>
      </xdr:nvSpPr>
      <xdr:spPr>
        <a:xfrm>
          <a:off x="35463307" y="34457078"/>
          <a:ext cx="181428" cy="0"/>
        </a:xfrm>
        <a:prstGeom prst="downArrow">
          <a:avLst/>
        </a:prstGeom>
        <a:solidFill>
          <a:srgbClr val="FFCCFF"/>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clientData/>
  </xdr:twoCellAnchor>
  <xdr:twoCellAnchor>
    <xdr:from>
      <xdr:col>22</xdr:col>
      <xdr:colOff>88241</xdr:colOff>
      <xdr:row>5</xdr:row>
      <xdr:rowOff>612733</xdr:rowOff>
    </xdr:from>
    <xdr:to>
      <xdr:col>22</xdr:col>
      <xdr:colOff>545439</xdr:colOff>
      <xdr:row>6</xdr:row>
      <xdr:rowOff>229579</xdr:rowOff>
    </xdr:to>
    <xdr:grpSp>
      <xdr:nvGrpSpPr>
        <xdr:cNvPr id="17" name="Ομάδα 16">
          <a:extLst>
            <a:ext uri="{FF2B5EF4-FFF2-40B4-BE49-F238E27FC236}">
              <a16:creationId xmlns:a16="http://schemas.microsoft.com/office/drawing/2014/main" id="{27B1A22A-59C8-416D-96BB-D2EDC703C27A}"/>
            </a:ext>
          </a:extLst>
        </xdr:cNvPr>
        <xdr:cNvGrpSpPr/>
      </xdr:nvGrpSpPr>
      <xdr:grpSpPr>
        <a:xfrm>
          <a:off x="36596205" y="2463304"/>
          <a:ext cx="457198" cy="242775"/>
          <a:chOff x="5087007" y="3111062"/>
          <a:chExt cx="457198" cy="231228"/>
        </a:xfrm>
        <a:solidFill>
          <a:srgbClr val="930352"/>
        </a:solidFill>
      </xdr:grpSpPr>
      <xdr:sp macro="" textlink="">
        <xdr:nvSpPr>
          <xdr:cNvPr id="18" name="Βέλος: Διάσημα 17">
            <a:extLst>
              <a:ext uri="{FF2B5EF4-FFF2-40B4-BE49-F238E27FC236}">
                <a16:creationId xmlns:a16="http://schemas.microsoft.com/office/drawing/2014/main" id="{26377C92-1206-AF9A-101F-EED50D7CFF2B}"/>
              </a:ext>
            </a:extLst>
          </xdr:cNvPr>
          <xdr:cNvSpPr/>
        </xdr:nvSpPr>
        <xdr:spPr>
          <a:xfrm>
            <a:off x="5087007" y="3111062"/>
            <a:ext cx="231227" cy="231228"/>
          </a:xfrm>
          <a:prstGeom prst="chevron">
            <a:avLst/>
          </a:prstGeom>
          <a:grpFill/>
          <a:ln>
            <a:no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solidFill>
                <a:schemeClr val="tx1"/>
              </a:solidFill>
            </a:endParaRPr>
          </a:p>
        </xdr:txBody>
      </xdr:sp>
      <xdr:sp macro="" textlink="">
        <xdr:nvSpPr>
          <xdr:cNvPr id="19" name="Βέλος: Διάσημα 18">
            <a:extLst>
              <a:ext uri="{FF2B5EF4-FFF2-40B4-BE49-F238E27FC236}">
                <a16:creationId xmlns:a16="http://schemas.microsoft.com/office/drawing/2014/main" id="{8A71CB10-4D0C-203D-28CB-2A6EDDD3454C}"/>
              </a:ext>
            </a:extLst>
          </xdr:cNvPr>
          <xdr:cNvSpPr/>
        </xdr:nvSpPr>
        <xdr:spPr>
          <a:xfrm>
            <a:off x="5312978" y="3111062"/>
            <a:ext cx="231227" cy="231228"/>
          </a:xfrm>
          <a:prstGeom prst="chevron">
            <a:avLst/>
          </a:prstGeom>
          <a:grpFill/>
          <a:ln>
            <a:no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solidFill>
                <a:schemeClr val="tx1"/>
              </a:solidFill>
            </a:endParaRPr>
          </a:p>
        </xdr:txBody>
      </xdr:sp>
    </xdr:grpSp>
    <xdr:clientData/>
  </xdr:twoCellAnchor>
  <xdr:twoCellAnchor>
    <xdr:from>
      <xdr:col>44</xdr:col>
      <xdr:colOff>0</xdr:colOff>
      <xdr:row>6</xdr:row>
      <xdr:rowOff>0</xdr:rowOff>
    </xdr:from>
    <xdr:to>
      <xdr:col>44</xdr:col>
      <xdr:colOff>457198</xdr:colOff>
      <xdr:row>6</xdr:row>
      <xdr:rowOff>233703</xdr:rowOff>
    </xdr:to>
    <xdr:grpSp>
      <xdr:nvGrpSpPr>
        <xdr:cNvPr id="20" name="Ομάδα 19">
          <a:extLst>
            <a:ext uri="{FF2B5EF4-FFF2-40B4-BE49-F238E27FC236}">
              <a16:creationId xmlns:a16="http://schemas.microsoft.com/office/drawing/2014/main" id="{3C25B8DE-1896-44F1-90F3-B73DD2E85158}"/>
            </a:ext>
          </a:extLst>
        </xdr:cNvPr>
        <xdr:cNvGrpSpPr/>
      </xdr:nvGrpSpPr>
      <xdr:grpSpPr>
        <a:xfrm>
          <a:off x="69287571" y="2476500"/>
          <a:ext cx="457198" cy="233703"/>
          <a:chOff x="5087007" y="3111062"/>
          <a:chExt cx="457198" cy="231228"/>
        </a:xfrm>
        <a:solidFill>
          <a:srgbClr val="930352"/>
        </a:solidFill>
      </xdr:grpSpPr>
      <xdr:sp macro="" textlink="">
        <xdr:nvSpPr>
          <xdr:cNvPr id="21" name="Βέλος: Διάσημα 20">
            <a:extLst>
              <a:ext uri="{FF2B5EF4-FFF2-40B4-BE49-F238E27FC236}">
                <a16:creationId xmlns:a16="http://schemas.microsoft.com/office/drawing/2014/main" id="{017BDD45-99BD-17B6-B50B-14B4D6ECE888}"/>
              </a:ext>
            </a:extLst>
          </xdr:cNvPr>
          <xdr:cNvSpPr/>
        </xdr:nvSpPr>
        <xdr:spPr>
          <a:xfrm>
            <a:off x="5087007" y="3111062"/>
            <a:ext cx="231227" cy="231228"/>
          </a:xfrm>
          <a:prstGeom prst="chevron">
            <a:avLst/>
          </a:prstGeom>
          <a:grpFill/>
          <a:ln>
            <a:no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solidFill>
                <a:schemeClr val="tx1"/>
              </a:solidFill>
            </a:endParaRPr>
          </a:p>
        </xdr:txBody>
      </xdr:sp>
      <xdr:sp macro="" textlink="">
        <xdr:nvSpPr>
          <xdr:cNvPr id="22" name="Βέλος: Διάσημα 21">
            <a:extLst>
              <a:ext uri="{FF2B5EF4-FFF2-40B4-BE49-F238E27FC236}">
                <a16:creationId xmlns:a16="http://schemas.microsoft.com/office/drawing/2014/main" id="{3E06691C-8DCF-F440-BEB7-6EC3EA076953}"/>
              </a:ext>
            </a:extLst>
          </xdr:cNvPr>
          <xdr:cNvSpPr/>
        </xdr:nvSpPr>
        <xdr:spPr>
          <a:xfrm>
            <a:off x="5312978" y="3111062"/>
            <a:ext cx="231227" cy="231228"/>
          </a:xfrm>
          <a:prstGeom prst="chevron">
            <a:avLst/>
          </a:prstGeom>
          <a:grpFill/>
          <a:ln>
            <a:no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solidFill>
                <a:schemeClr val="tx1"/>
              </a:solidFill>
            </a:endParaRPr>
          </a:p>
        </xdr:txBody>
      </xdr:sp>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2791319</xdr:colOff>
      <xdr:row>46</xdr:row>
      <xdr:rowOff>115455</xdr:rowOff>
    </xdr:to>
    <xdr:sp macro="" textlink="">
      <xdr:nvSpPr>
        <xdr:cNvPr id="2" name="Rectangle 6">
          <a:extLst>
            <a:ext uri="{FF2B5EF4-FFF2-40B4-BE49-F238E27FC236}">
              <a16:creationId xmlns:a16="http://schemas.microsoft.com/office/drawing/2014/main" id="{F295BA02-6BE0-4ACD-99D4-4B07C815BD96}"/>
            </a:ext>
          </a:extLst>
        </xdr:cNvPr>
        <xdr:cNvSpPr/>
      </xdr:nvSpPr>
      <xdr:spPr>
        <a:xfrm>
          <a:off x="0" y="0"/>
          <a:ext cx="2791319" cy="15272905"/>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147881</xdr:colOff>
      <xdr:row>2</xdr:row>
      <xdr:rowOff>300712</xdr:rowOff>
    </xdr:from>
    <xdr:to>
      <xdr:col>0</xdr:col>
      <xdr:colOff>2597727</xdr:colOff>
      <xdr:row>12</xdr:row>
      <xdr:rowOff>369456</xdr:rowOff>
    </xdr:to>
    <xdr:sp macro="" textlink="">
      <xdr:nvSpPr>
        <xdr:cNvPr id="3" name="TextBox 7">
          <a:extLst>
            <a:ext uri="{FF2B5EF4-FFF2-40B4-BE49-F238E27FC236}">
              <a16:creationId xmlns:a16="http://schemas.microsoft.com/office/drawing/2014/main" id="{2C86EFA1-5EC3-48F4-A9CC-9EB3B319A4A8}"/>
            </a:ext>
          </a:extLst>
        </xdr:cNvPr>
        <xdr:cNvSpPr txBox="1"/>
      </xdr:nvSpPr>
      <xdr:spPr>
        <a:xfrm>
          <a:off x="147881" y="1024612"/>
          <a:ext cx="2449846" cy="41136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p>
        <a:p>
          <a:r>
            <a:rPr lang="en-US" sz="1100">
              <a:solidFill>
                <a:schemeClr val="bg1"/>
              </a:solidFill>
              <a:effectLst/>
              <a:latin typeface="+mn-lt"/>
              <a:ea typeface="+mn-ea"/>
              <a:cs typeface="+mn-cs"/>
            </a:rPr>
            <a:t>The scope of this step is to help users identify components/ processes/ interconnections that may be negatively affected by</a:t>
          </a:r>
          <a:r>
            <a:rPr lang="en-US" sz="1100" baseline="0">
              <a:solidFill>
                <a:schemeClr val="bg1"/>
              </a:solidFill>
              <a:effectLst/>
              <a:latin typeface="+mn-lt"/>
              <a:ea typeface="+mn-ea"/>
              <a:cs typeface="+mn-cs"/>
            </a:rPr>
            <a:t> temperature extremea and wildfires.</a:t>
          </a:r>
        </a:p>
        <a:p>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1. Table 3.1 summarizes the risk profile of the project.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The risk of each component is estimated</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automatically by combining the sensitivity and the exposure scores of the previous Steps. Risks are reported in a dual format: using an arithmetic scale from [0-9] and a qualitative description [Low-Medium-High].</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3. The Risk scores are automatically transferred to Step 4, to inform the selection of adaptation measures. </a:t>
          </a:r>
        </a:p>
      </xdr:txBody>
    </xdr:sp>
    <xdr:clientData/>
  </xdr:twoCellAnchor>
  <xdr:twoCellAnchor editAs="oneCell">
    <xdr:from>
      <xdr:col>0</xdr:col>
      <xdr:colOff>156957</xdr:colOff>
      <xdr:row>0</xdr:row>
      <xdr:rowOff>180568</xdr:rowOff>
    </xdr:from>
    <xdr:to>
      <xdr:col>0</xdr:col>
      <xdr:colOff>589242</xdr:colOff>
      <xdr:row>1</xdr:row>
      <xdr:rowOff>233162</xdr:rowOff>
    </xdr:to>
    <xdr:grpSp>
      <xdr:nvGrpSpPr>
        <xdr:cNvPr id="4" name="Group 8">
          <a:extLst>
            <a:ext uri="{FF2B5EF4-FFF2-40B4-BE49-F238E27FC236}">
              <a16:creationId xmlns:a16="http://schemas.microsoft.com/office/drawing/2014/main" id="{031FD7DA-03AA-4085-BC25-DC3EF53456C2}"/>
            </a:ext>
          </a:extLst>
        </xdr:cNvPr>
        <xdr:cNvGrpSpPr/>
      </xdr:nvGrpSpPr>
      <xdr:grpSpPr>
        <a:xfrm>
          <a:off x="156957" y="180568"/>
          <a:ext cx="432285" cy="433594"/>
          <a:chOff x="1238250" y="942975"/>
          <a:chExt cx="533400" cy="533400"/>
        </a:xfrm>
      </xdr:grpSpPr>
      <xdr:sp macro="" textlink="">
        <xdr:nvSpPr>
          <xdr:cNvPr id="5" name="Rectangle: Rounded Corners 16">
            <a:hlinkClick xmlns:r="http://schemas.openxmlformats.org/officeDocument/2006/relationships" r:id="rId1"/>
            <a:extLst>
              <a:ext uri="{FF2B5EF4-FFF2-40B4-BE49-F238E27FC236}">
                <a16:creationId xmlns:a16="http://schemas.microsoft.com/office/drawing/2014/main" id="{D718F09C-135F-7066-A71D-0440F0ED8598}"/>
              </a:ext>
            </a:extLst>
          </xdr:cNvPr>
          <xdr:cNvSpPr/>
        </xdr:nvSpPr>
        <xdr:spPr>
          <a:xfrm>
            <a:off x="1238250" y="942975"/>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6" name="Graphic 17" descr="Home with solid fill">
            <a:hlinkClick xmlns:r="http://schemas.openxmlformats.org/officeDocument/2006/relationships" r:id="rId1"/>
            <a:extLst>
              <a:ext uri="{FF2B5EF4-FFF2-40B4-BE49-F238E27FC236}">
                <a16:creationId xmlns:a16="http://schemas.microsoft.com/office/drawing/2014/main" id="{C608C91B-6E38-8849-CF5C-7C3AF55741F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09688" y="1014413"/>
            <a:ext cx="390525" cy="390525"/>
          </a:xfrm>
          <a:prstGeom prst="rect">
            <a:avLst/>
          </a:prstGeom>
        </xdr:spPr>
      </xdr:pic>
    </xdr:grpSp>
    <xdr:clientData/>
  </xdr:twoCellAnchor>
  <xdr:twoCellAnchor editAs="oneCell">
    <xdr:from>
      <xdr:col>0</xdr:col>
      <xdr:colOff>1249847</xdr:colOff>
      <xdr:row>0</xdr:row>
      <xdr:rowOff>180568</xdr:rowOff>
    </xdr:from>
    <xdr:to>
      <xdr:col>0</xdr:col>
      <xdr:colOff>2304431</xdr:colOff>
      <xdr:row>1</xdr:row>
      <xdr:rowOff>233162</xdr:rowOff>
    </xdr:to>
    <xdr:grpSp>
      <xdr:nvGrpSpPr>
        <xdr:cNvPr id="7" name="Group 9">
          <a:extLst>
            <a:ext uri="{FF2B5EF4-FFF2-40B4-BE49-F238E27FC236}">
              <a16:creationId xmlns:a16="http://schemas.microsoft.com/office/drawing/2014/main" id="{45CE042D-C965-4287-A0D3-1DA7E4E88291}"/>
            </a:ext>
          </a:extLst>
        </xdr:cNvPr>
        <xdr:cNvGrpSpPr/>
      </xdr:nvGrpSpPr>
      <xdr:grpSpPr>
        <a:xfrm>
          <a:off x="1249847" y="180568"/>
          <a:ext cx="1054584" cy="433594"/>
          <a:chOff x="1037919" y="109140"/>
          <a:chExt cx="1301261" cy="533400"/>
        </a:xfrm>
      </xdr:grpSpPr>
      <xdr:sp macro="" textlink="">
        <xdr:nvSpPr>
          <xdr:cNvPr id="8" name="Rectangle: Rounded Corners 12">
            <a:hlinkClick xmlns:r="http://schemas.openxmlformats.org/officeDocument/2006/relationships" r:id="rId4"/>
            <a:extLst>
              <a:ext uri="{FF2B5EF4-FFF2-40B4-BE49-F238E27FC236}">
                <a16:creationId xmlns:a16="http://schemas.microsoft.com/office/drawing/2014/main" id="{7DEABAD1-5B57-54D6-1208-3BDF51FF92AC}"/>
              </a:ext>
            </a:extLst>
          </xdr:cNvPr>
          <xdr:cNvSpPr/>
        </xdr:nvSpPr>
        <xdr:spPr>
          <a:xfrm>
            <a:off x="1805780" y="109140"/>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9" name="Arrow: Right 13">
            <a:hlinkClick xmlns:r="http://schemas.openxmlformats.org/officeDocument/2006/relationships" r:id="rId4"/>
            <a:extLst>
              <a:ext uri="{FF2B5EF4-FFF2-40B4-BE49-F238E27FC236}">
                <a16:creationId xmlns:a16="http://schemas.microsoft.com/office/drawing/2014/main" id="{A5DB4CC9-FFC0-08D0-43D5-2F5A661F9D98}"/>
              </a:ext>
            </a:extLst>
          </xdr:cNvPr>
          <xdr:cNvSpPr/>
        </xdr:nvSpPr>
        <xdr:spPr>
          <a:xfrm>
            <a:off x="1918691" y="222051"/>
            <a:ext cx="307578" cy="307578"/>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0" name="Rectangle: Rounded Corners 14">
            <a:hlinkClick xmlns:r="http://schemas.openxmlformats.org/officeDocument/2006/relationships" r:id="rId5"/>
            <a:extLst>
              <a:ext uri="{FF2B5EF4-FFF2-40B4-BE49-F238E27FC236}">
                <a16:creationId xmlns:a16="http://schemas.microsoft.com/office/drawing/2014/main" id="{C20D1CA3-75B7-C6AD-2EB9-054F5352BB2D}"/>
              </a:ext>
            </a:extLst>
          </xdr:cNvPr>
          <xdr:cNvSpPr/>
        </xdr:nvSpPr>
        <xdr:spPr>
          <a:xfrm>
            <a:off x="1037919" y="109140"/>
            <a:ext cx="533400" cy="533400"/>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Right 15">
            <a:hlinkClick xmlns:r="http://schemas.openxmlformats.org/officeDocument/2006/relationships" r:id="rId5"/>
            <a:extLst>
              <a:ext uri="{FF2B5EF4-FFF2-40B4-BE49-F238E27FC236}">
                <a16:creationId xmlns:a16="http://schemas.microsoft.com/office/drawing/2014/main" id="{BBC0445C-6E68-5F84-0F62-8D9961309BCF}"/>
              </a:ext>
            </a:extLst>
          </xdr:cNvPr>
          <xdr:cNvSpPr/>
        </xdr:nvSpPr>
        <xdr:spPr>
          <a:xfrm rot="10800000">
            <a:off x="1150829" y="222051"/>
            <a:ext cx="307578" cy="307578"/>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0</xdr:col>
      <xdr:colOff>80818</xdr:colOff>
      <xdr:row>12</xdr:row>
      <xdr:rowOff>395501</xdr:rowOff>
    </xdr:from>
    <xdr:to>
      <xdr:col>0</xdr:col>
      <xdr:colOff>2597727</xdr:colOff>
      <xdr:row>12</xdr:row>
      <xdr:rowOff>635000</xdr:rowOff>
    </xdr:to>
    <xdr:sp macro="" textlink="">
      <xdr:nvSpPr>
        <xdr:cNvPr id="12" name="TextBox 10">
          <a:extLst>
            <a:ext uri="{FF2B5EF4-FFF2-40B4-BE49-F238E27FC236}">
              <a16:creationId xmlns:a16="http://schemas.microsoft.com/office/drawing/2014/main" id="{FFC864A6-09B2-4E1C-BF84-DF5993170361}"/>
            </a:ext>
          </a:extLst>
        </xdr:cNvPr>
        <xdr:cNvSpPr txBox="1"/>
      </xdr:nvSpPr>
      <xdr:spPr>
        <a:xfrm>
          <a:off x="80818" y="5164351"/>
          <a:ext cx="2516909" cy="239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DEFINITION OF RISK</a:t>
          </a:r>
          <a:endParaRPr lang="en-US" sz="1100" b="1">
            <a:solidFill>
              <a:schemeClr val="bg1"/>
            </a:solidFill>
            <a:latin typeface="Roboto" panose="02000000000000000000" pitchFamily="2" charset="0"/>
            <a:ea typeface="Roboto" panose="02000000000000000000" pitchFamily="2" charset="0"/>
            <a:cs typeface="Roboto" panose="02000000000000000000" pitchFamily="2" charset="0"/>
          </a:endParaRPr>
        </a:p>
      </xdr:txBody>
    </xdr:sp>
    <xdr:clientData/>
  </xdr:twoCellAnchor>
  <xdr:twoCellAnchor editAs="oneCell">
    <xdr:from>
      <xdr:col>0</xdr:col>
      <xdr:colOff>111743</xdr:colOff>
      <xdr:row>13</xdr:row>
      <xdr:rowOff>3277</xdr:rowOff>
    </xdr:from>
    <xdr:to>
      <xdr:col>0</xdr:col>
      <xdr:colOff>2617107</xdr:colOff>
      <xdr:row>17</xdr:row>
      <xdr:rowOff>64655</xdr:rowOff>
    </xdr:to>
    <xdr:pic>
      <xdr:nvPicPr>
        <xdr:cNvPr id="13" name="Picture 11">
          <a:extLst>
            <a:ext uri="{FF2B5EF4-FFF2-40B4-BE49-F238E27FC236}">
              <a16:creationId xmlns:a16="http://schemas.microsoft.com/office/drawing/2014/main" id="{1B3F154B-CC92-405B-88DE-3F6F1EC20EBE}"/>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xdr:blipFill>
      <xdr:spPr>
        <a:xfrm>
          <a:off x="111743" y="5470627"/>
          <a:ext cx="2505364" cy="317287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2767908</xdr:colOff>
      <xdr:row>101</xdr:row>
      <xdr:rowOff>217920</xdr:rowOff>
    </xdr:to>
    <xdr:grpSp>
      <xdr:nvGrpSpPr>
        <xdr:cNvPr id="2" name="Group 16">
          <a:extLst>
            <a:ext uri="{FF2B5EF4-FFF2-40B4-BE49-F238E27FC236}">
              <a16:creationId xmlns:a16="http://schemas.microsoft.com/office/drawing/2014/main" id="{9D979777-AA14-4F14-8F85-64102FF6CA04}"/>
            </a:ext>
          </a:extLst>
        </xdr:cNvPr>
        <xdr:cNvGrpSpPr/>
      </xdr:nvGrpSpPr>
      <xdr:grpSpPr>
        <a:xfrm>
          <a:off x="0" y="0"/>
          <a:ext cx="2767908" cy="42651795"/>
          <a:chOff x="11907" y="199718"/>
          <a:chExt cx="2784141" cy="32800175"/>
        </a:xfrm>
      </xdr:grpSpPr>
      <xdr:sp macro="" textlink="">
        <xdr:nvSpPr>
          <xdr:cNvPr id="3" name="Rectangle 17">
            <a:extLst>
              <a:ext uri="{FF2B5EF4-FFF2-40B4-BE49-F238E27FC236}">
                <a16:creationId xmlns:a16="http://schemas.microsoft.com/office/drawing/2014/main" id="{E7D8B526-7D96-BEE2-2EBE-0A251B441C51}"/>
              </a:ext>
            </a:extLst>
          </xdr:cNvPr>
          <xdr:cNvSpPr/>
        </xdr:nvSpPr>
        <xdr:spPr>
          <a:xfrm>
            <a:off x="11907" y="199718"/>
            <a:ext cx="2784141" cy="32800175"/>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nvGrpSpPr>
          <xdr:cNvPr id="5" name="Group 19">
            <a:extLst>
              <a:ext uri="{FF2B5EF4-FFF2-40B4-BE49-F238E27FC236}">
                <a16:creationId xmlns:a16="http://schemas.microsoft.com/office/drawing/2014/main" id="{3137D875-827C-929F-D481-01DEBF3CB011}"/>
              </a:ext>
            </a:extLst>
          </xdr:cNvPr>
          <xdr:cNvGrpSpPr/>
        </xdr:nvGrpSpPr>
        <xdr:grpSpPr>
          <a:xfrm>
            <a:off x="168460" y="379878"/>
            <a:ext cx="518610" cy="408097"/>
            <a:chOff x="1238249" y="942977"/>
            <a:chExt cx="641567" cy="499849"/>
          </a:xfrm>
        </xdr:grpSpPr>
        <xdr:sp macro="" textlink="">
          <xdr:nvSpPr>
            <xdr:cNvPr id="11" name="Rectangle: Rounded Corners 27">
              <a:hlinkClick xmlns:r="http://schemas.openxmlformats.org/officeDocument/2006/relationships" r:id="rId1"/>
              <a:extLst>
                <a:ext uri="{FF2B5EF4-FFF2-40B4-BE49-F238E27FC236}">
                  <a16:creationId xmlns:a16="http://schemas.microsoft.com/office/drawing/2014/main" id="{8F3DE48C-7F50-B390-2068-E83E8BECE273}"/>
                </a:ext>
              </a:extLst>
            </xdr:cNvPr>
            <xdr:cNvSpPr/>
          </xdr:nvSpPr>
          <xdr:spPr>
            <a:xfrm>
              <a:off x="1238249" y="942977"/>
              <a:ext cx="641567" cy="499849"/>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12" name="Graphic 28" descr="Home with solid fill">
              <a:hlinkClick xmlns:r="http://schemas.openxmlformats.org/officeDocument/2006/relationships" r:id="rId1"/>
              <a:extLst>
                <a:ext uri="{FF2B5EF4-FFF2-40B4-BE49-F238E27FC236}">
                  <a16:creationId xmlns:a16="http://schemas.microsoft.com/office/drawing/2014/main" id="{B19D2A4E-7DBB-B521-AD11-9B8542D9693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22577" y="1004542"/>
              <a:ext cx="469719" cy="365961"/>
            </a:xfrm>
            <a:prstGeom prst="rect">
              <a:avLst/>
            </a:prstGeom>
          </xdr:spPr>
        </xdr:pic>
      </xdr:grpSp>
      <xdr:grpSp>
        <xdr:nvGrpSpPr>
          <xdr:cNvPr id="6" name="Group 20">
            <a:extLst>
              <a:ext uri="{FF2B5EF4-FFF2-40B4-BE49-F238E27FC236}">
                <a16:creationId xmlns:a16="http://schemas.microsoft.com/office/drawing/2014/main" id="{810018B9-C37C-F74B-CF0B-0D31C9B80D32}"/>
              </a:ext>
            </a:extLst>
          </xdr:cNvPr>
          <xdr:cNvGrpSpPr/>
        </xdr:nvGrpSpPr>
        <xdr:grpSpPr>
          <a:xfrm>
            <a:off x="1258540" y="379878"/>
            <a:ext cx="1139309" cy="408097"/>
            <a:chOff x="1037919" y="109142"/>
            <a:chExt cx="1409428" cy="499849"/>
          </a:xfrm>
        </xdr:grpSpPr>
        <xdr:sp macro="" textlink="">
          <xdr:nvSpPr>
            <xdr:cNvPr id="7" name="Rectangle: Rounded Corners 23">
              <a:hlinkClick xmlns:r="http://schemas.openxmlformats.org/officeDocument/2006/relationships" r:id="rId4"/>
              <a:extLst>
                <a:ext uri="{FF2B5EF4-FFF2-40B4-BE49-F238E27FC236}">
                  <a16:creationId xmlns:a16="http://schemas.microsoft.com/office/drawing/2014/main" id="{12B4E558-0C6E-EA30-65C2-B7028FE16499}"/>
                </a:ext>
              </a:extLst>
            </xdr:cNvPr>
            <xdr:cNvSpPr/>
          </xdr:nvSpPr>
          <xdr:spPr>
            <a:xfrm>
              <a:off x="1805779" y="109142"/>
              <a:ext cx="641568" cy="499849"/>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8" name="Arrow: Right 24">
              <a:hlinkClick xmlns:r="http://schemas.openxmlformats.org/officeDocument/2006/relationships" r:id="rId4"/>
              <a:extLst>
                <a:ext uri="{FF2B5EF4-FFF2-40B4-BE49-F238E27FC236}">
                  <a16:creationId xmlns:a16="http://schemas.microsoft.com/office/drawing/2014/main" id="{37D4C18E-2972-2FE7-5C90-F18DF26B5D20}"/>
                </a:ext>
              </a:extLst>
            </xdr:cNvPr>
            <xdr:cNvSpPr/>
          </xdr:nvSpPr>
          <xdr:spPr>
            <a:xfrm>
              <a:off x="1964499" y="212181"/>
              <a:ext cx="369952" cy="288231"/>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9" name="Rectangle: Rounded Corners 25">
              <a:hlinkClick xmlns:r="http://schemas.openxmlformats.org/officeDocument/2006/relationships" r:id="rId5"/>
              <a:extLst>
                <a:ext uri="{FF2B5EF4-FFF2-40B4-BE49-F238E27FC236}">
                  <a16:creationId xmlns:a16="http://schemas.microsoft.com/office/drawing/2014/main" id="{E60BCE13-B3C4-A414-D974-8852DD6FCB2F}"/>
                </a:ext>
              </a:extLst>
            </xdr:cNvPr>
            <xdr:cNvSpPr/>
          </xdr:nvSpPr>
          <xdr:spPr>
            <a:xfrm>
              <a:off x="1037919" y="109142"/>
              <a:ext cx="641566" cy="499849"/>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0" name="Arrow: Right 26">
              <a:hlinkClick xmlns:r="http://schemas.openxmlformats.org/officeDocument/2006/relationships" r:id="rId5"/>
              <a:extLst>
                <a:ext uri="{FF2B5EF4-FFF2-40B4-BE49-F238E27FC236}">
                  <a16:creationId xmlns:a16="http://schemas.microsoft.com/office/drawing/2014/main" id="{653A8E07-8237-2234-D49A-AD25B1A83498}"/>
                </a:ext>
              </a:extLst>
            </xdr:cNvPr>
            <xdr:cNvSpPr/>
          </xdr:nvSpPr>
          <xdr:spPr>
            <a:xfrm rot="10800000">
              <a:off x="1173156" y="212181"/>
              <a:ext cx="369952" cy="288231"/>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clientData/>
  </xdr:twoCellAnchor>
  <xdr:twoCellAnchor>
    <xdr:from>
      <xdr:col>0</xdr:col>
      <xdr:colOff>80818</xdr:colOff>
      <xdr:row>2</xdr:row>
      <xdr:rowOff>369455</xdr:rowOff>
    </xdr:from>
    <xdr:to>
      <xdr:col>0</xdr:col>
      <xdr:colOff>2598603</xdr:colOff>
      <xdr:row>70</xdr:row>
      <xdr:rowOff>280804</xdr:rowOff>
    </xdr:to>
    <xdr:sp macro="" textlink="">
      <xdr:nvSpPr>
        <xdr:cNvPr id="13" name="TextBox 18">
          <a:extLst>
            <a:ext uri="{FF2B5EF4-FFF2-40B4-BE49-F238E27FC236}">
              <a16:creationId xmlns:a16="http://schemas.microsoft.com/office/drawing/2014/main" id="{53EAB78D-BDC3-44C4-B794-B43A30FC5600}"/>
            </a:ext>
          </a:extLst>
        </xdr:cNvPr>
        <xdr:cNvSpPr txBox="1"/>
      </xdr:nvSpPr>
      <xdr:spPr>
        <a:xfrm>
          <a:off x="80818" y="958273"/>
          <a:ext cx="2517785" cy="200581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endParaRPr lang="en-US" sz="1100" b="0" i="0" u="none" strike="noStrike" baseline="0">
            <a:solidFill>
              <a:schemeClr val="bg1"/>
            </a:solidFill>
            <a:latin typeface="+mn-lt"/>
            <a:ea typeface="+mn-ea"/>
            <a:cs typeface="+mn-cs"/>
          </a:endParaRPr>
        </a:p>
        <a:p>
          <a:r>
            <a:rPr lang="en-US" sz="1100" b="0">
              <a:solidFill>
                <a:schemeClr val="bg1"/>
              </a:solidFill>
              <a:effectLst/>
              <a:latin typeface="+mn-lt"/>
              <a:ea typeface="+mn-ea"/>
              <a:cs typeface="+mn-cs"/>
            </a:rPr>
            <a:t>This step will inform users about the variety of adaptation measures that can be used to climate-proof  </a:t>
          </a:r>
          <a:r>
            <a:rPr lang="en-US" sz="1100">
              <a:solidFill>
                <a:schemeClr val="bg1"/>
              </a:solidFill>
              <a:effectLst/>
              <a:latin typeface="+mn-lt"/>
              <a:ea typeface="+mn-ea"/>
              <a:cs typeface="+mn-cs"/>
            </a:rPr>
            <a:t>water</a:t>
          </a:r>
          <a:r>
            <a:rPr lang="en-US" sz="1100" baseline="0">
              <a:solidFill>
                <a:schemeClr val="bg1"/>
              </a:solidFill>
              <a:effectLst/>
              <a:latin typeface="+mn-lt"/>
              <a:ea typeface="+mn-ea"/>
              <a:cs typeface="+mn-cs"/>
            </a:rPr>
            <a:t> and wastewater projects </a:t>
          </a:r>
          <a:r>
            <a:rPr lang="en-US" sz="1100">
              <a:solidFill>
                <a:schemeClr val="bg1"/>
              </a:solidFill>
              <a:effectLst/>
              <a:latin typeface="+mn-lt"/>
              <a:ea typeface="+mn-ea"/>
              <a:cs typeface="+mn-cs"/>
            </a:rPr>
            <a:t>against </a:t>
          </a:r>
          <a:r>
            <a:rPr lang="en-US" sz="1100" baseline="0">
              <a:solidFill>
                <a:schemeClr val="bg1"/>
              </a:solidFill>
              <a:effectLst/>
              <a:latin typeface="+mn-lt"/>
              <a:ea typeface="+mn-ea"/>
              <a:cs typeface="+mn-cs"/>
            </a:rPr>
            <a:t>extreme heat, extreme coald and wildfires. </a:t>
          </a:r>
        </a:p>
        <a:p>
          <a:endParaRPr lang="en-US" sz="1100" baseline="0">
            <a:solidFill>
              <a:schemeClr val="bg1"/>
            </a:solidFill>
            <a:effectLst/>
            <a:latin typeface="+mn-lt"/>
            <a:ea typeface="+mn-ea"/>
            <a:cs typeface="+mn-cs"/>
          </a:endParaRPr>
        </a:p>
        <a:p>
          <a:r>
            <a:rPr lang="en-US" sz="1100" baseline="0">
              <a:solidFill>
                <a:schemeClr val="bg1"/>
              </a:solidFill>
              <a:effectLst/>
              <a:latin typeface="+mn-lt"/>
              <a:ea typeface="+mn-ea"/>
              <a:cs typeface="+mn-cs"/>
            </a:rPr>
            <a:t>1. An indicative</a:t>
          </a:r>
          <a:r>
            <a:rPr lang="en-US" sz="1100" b="0" baseline="0">
              <a:solidFill>
                <a:schemeClr val="bg1"/>
              </a:solidFill>
              <a:effectLst/>
              <a:latin typeface="+mn-lt"/>
              <a:ea typeface="+mn-ea"/>
              <a:cs typeface="+mn-cs"/>
            </a:rPr>
            <a:t> </a:t>
          </a:r>
          <a:r>
            <a:rPr lang="en-US" sz="1100" b="0">
              <a:solidFill>
                <a:schemeClr val="bg1"/>
              </a:solidFill>
              <a:effectLst/>
              <a:latin typeface="+mn-lt"/>
              <a:ea typeface="+mn-ea"/>
              <a:cs typeface="+mn-cs"/>
            </a:rPr>
            <a:t>list of adaptation measures is displayed in Table 4.2.</a:t>
          </a:r>
          <a:endParaRPr lang="en-US" sz="1600">
            <a:solidFill>
              <a:schemeClr val="bg1"/>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a:solidFill>
                <a:schemeClr val="bg1"/>
              </a:solidFill>
              <a:effectLst/>
              <a:latin typeface="+mn-lt"/>
              <a:ea typeface="+mn-ea"/>
              <a:cs typeface="+mn-cs"/>
            </a:rPr>
            <a:t>Every adaptation measure is linked</a:t>
          </a:r>
          <a:r>
            <a:rPr lang="en-US" sz="1100" b="0" baseline="0">
              <a:solidFill>
                <a:schemeClr val="bg1"/>
              </a:solidFill>
              <a:effectLst/>
              <a:latin typeface="+mn-lt"/>
              <a:ea typeface="+mn-ea"/>
              <a:cs typeface="+mn-cs"/>
            </a:rPr>
            <a:t> </a:t>
          </a:r>
          <a:r>
            <a:rPr lang="en-US" sz="1100" b="0">
              <a:solidFill>
                <a:schemeClr val="bg1"/>
              </a:solidFill>
              <a:effectLst/>
              <a:latin typeface="+mn-lt"/>
              <a:ea typeface="+mn-ea"/>
              <a:cs typeface="+mn-cs"/>
            </a:rPr>
            <a:t>with one or more components that will benefit from its implementation. Additionally, the Table provides an indication of the level of protection that can be offered by the adaption measure (characterized as either Low or High) and an indicative cost estimate (Expensive or Inexpensive).</a:t>
          </a:r>
          <a:endParaRPr lang="en-US" sz="1600">
            <a:solidFill>
              <a:schemeClr val="bg1"/>
            </a:solidFill>
            <a:effectLst/>
          </a:endParaRPr>
        </a:p>
        <a:p>
          <a:endParaRPr lang="en-US" sz="1100" baseline="0">
            <a:solidFill>
              <a:schemeClr val="bg1"/>
            </a:solidFill>
            <a:effectLst/>
            <a:latin typeface="+mn-lt"/>
            <a:ea typeface="+mn-ea"/>
            <a:cs typeface="+mn-cs"/>
          </a:endParaRPr>
        </a:p>
        <a:p>
          <a:r>
            <a:rPr lang="en-US" sz="1100" baseline="0">
              <a:solidFill>
                <a:schemeClr val="bg1"/>
              </a:solidFill>
              <a:effectLst/>
              <a:latin typeface="+mn-lt"/>
              <a:ea typeface="+mn-ea"/>
              <a:cs typeface="+mn-cs"/>
            </a:rPr>
            <a:t> In Table 4.3, 'No Regret Solutions are  also specified. The latter refer mainly to operational modifications  that can be leveraged for protection against risks stemming from failures of the interconnected infrastructure.</a:t>
          </a:r>
        </a:p>
        <a:p>
          <a:endParaRPr lang="en-US" sz="1600">
            <a:solidFill>
              <a:schemeClr val="bg1"/>
            </a:solidFill>
            <a:effectLst/>
          </a:endParaRPr>
        </a:p>
        <a:p>
          <a:r>
            <a:rPr lang="en-US" sz="1100" baseline="0">
              <a:solidFill>
                <a:schemeClr val="bg1"/>
              </a:solidFill>
              <a:effectLst/>
              <a:latin typeface="+mn-lt"/>
              <a:ea typeface="+mn-ea"/>
              <a:cs typeface="+mn-cs"/>
            </a:rPr>
            <a:t>CLIMATE PROOFING FOR </a:t>
          </a:r>
          <a:r>
            <a:rPr lang="en-US" sz="1100" cap="all" baseline="0">
              <a:solidFill>
                <a:schemeClr val="bg1"/>
              </a:solidFill>
              <a:effectLst/>
              <a:latin typeface="+mn-lt"/>
              <a:ea typeface="+mn-ea"/>
              <a:cs typeface="+mn-cs"/>
            </a:rPr>
            <a:t>Extreme heat</a:t>
          </a:r>
          <a:endParaRPr lang="en-US" sz="1600">
            <a:solidFill>
              <a:schemeClr val="bg1"/>
            </a:solidFill>
            <a:effectLst/>
          </a:endParaRPr>
        </a:p>
        <a:p>
          <a:pPr eaLnBrk="1" fontAlgn="auto" latinLnBrk="0" hangingPunct="1"/>
          <a:r>
            <a:rPr lang="en-US" sz="1100">
              <a:solidFill>
                <a:schemeClr val="bg1"/>
              </a:solidFill>
              <a:effectLst/>
              <a:latin typeface="+mn-lt"/>
              <a:ea typeface="+mn-ea"/>
              <a:cs typeface="+mn-cs"/>
            </a:rPr>
            <a:t>2. Consult Tables4.2  in order to assemble a </a:t>
          </a:r>
          <a:r>
            <a:rPr lang="en-US" sz="1100" b="1">
              <a:solidFill>
                <a:schemeClr val="bg1"/>
              </a:solidFill>
              <a:effectLst/>
              <a:latin typeface="+mn-lt"/>
              <a:ea typeface="+mn-ea"/>
              <a:cs typeface="+mn-cs"/>
            </a:rPr>
            <a:t>tailored adaptation strategy</a:t>
          </a:r>
          <a:r>
            <a:rPr lang="en-US" sz="1100">
              <a:solidFill>
                <a:schemeClr val="bg1"/>
              </a:solidFill>
              <a:effectLst/>
              <a:latin typeface="+mn-lt"/>
              <a:ea typeface="+mn-ea"/>
              <a:cs typeface="+mn-cs"/>
            </a:rPr>
            <a:t> for the project reducing its initial risk</a:t>
          </a:r>
          <a:r>
            <a:rPr lang="en-US" sz="1100" baseline="0">
              <a:solidFill>
                <a:schemeClr val="bg1"/>
              </a:solidFill>
              <a:effectLst/>
              <a:latin typeface="+mn-lt"/>
              <a:ea typeface="+mn-ea"/>
              <a:cs typeface="+mn-cs"/>
            </a:rPr>
            <a:t> below an acceptable level. </a:t>
          </a:r>
          <a:r>
            <a:rPr lang="en-US" sz="1100">
              <a:solidFill>
                <a:schemeClr val="bg1"/>
              </a:solidFill>
              <a:effectLst/>
              <a:latin typeface="+mn-lt"/>
              <a:ea typeface="+mn-ea"/>
              <a:cs typeface="+mn-cs"/>
            </a:rPr>
            <a:t> For ease of reference, the risk of each component/process is automatically transferred herein from the previous step.  </a:t>
          </a:r>
          <a:endParaRPr lang="en-US" sz="1100" baseline="0">
            <a:solidFill>
              <a:schemeClr val="bg1"/>
            </a:solidFill>
            <a:effectLst/>
            <a:latin typeface="+mn-lt"/>
            <a:ea typeface="+mn-ea"/>
            <a:cs typeface="+mn-cs"/>
          </a:endParaRPr>
        </a:p>
        <a:p>
          <a:pPr eaLnBrk="1" fontAlgn="auto" latinLnBrk="0" hangingPunct="1"/>
          <a:endParaRPr lang="en-US" sz="1600">
            <a:solidFill>
              <a:schemeClr val="bg1"/>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bg1"/>
              </a:solidFill>
              <a:effectLst/>
              <a:latin typeface="+mn-lt"/>
              <a:ea typeface="+mn-ea"/>
              <a:cs typeface="+mn-cs"/>
            </a:rPr>
            <a:t>3. Select measures that offer protection to moderate or high risk components</a:t>
          </a:r>
          <a:r>
            <a:rPr lang="en-US" sz="1100" baseline="0">
              <a:solidFill>
                <a:schemeClr val="bg1"/>
              </a:solidFill>
              <a:effectLst/>
              <a:latin typeface="+mn-lt"/>
              <a:ea typeface="+mn-ea"/>
              <a:cs typeface="+mn-cs"/>
            </a:rPr>
            <a:t>, and enter your selection in the empty rows of section 4.2.</a:t>
          </a:r>
          <a:r>
            <a:rPr lang="en-US" sz="1100">
              <a:solidFill>
                <a:schemeClr val="bg1"/>
              </a:solidFill>
              <a:effectLst/>
              <a:latin typeface="+mn-lt"/>
              <a:ea typeface="+mn-ea"/>
              <a:cs typeface="+mn-cs"/>
            </a:rPr>
            <a:t> Prioritize measures that: (i) offer higher protection;  (ii) can benefit multiple components; and (iii) are cost-efficient. </a:t>
          </a:r>
          <a:r>
            <a:rPr lang="en-US" sz="1100" b="0">
              <a:solidFill>
                <a:schemeClr val="dk1"/>
              </a:solidFill>
              <a:effectLst/>
              <a:latin typeface="+mn-lt"/>
              <a:ea typeface="+mn-ea"/>
              <a:cs typeface="+mn-cs"/>
            </a:rPr>
            <a:t>. </a:t>
          </a:r>
          <a:r>
            <a:rPr lang="en-US" sz="1100">
              <a:solidFill>
                <a:schemeClr val="bg1"/>
              </a:solidFill>
              <a:effectLst/>
              <a:latin typeface="+mn-lt"/>
              <a:ea typeface="+mn-ea"/>
              <a:cs typeface="+mn-cs"/>
            </a:rPr>
            <a:t>If necessary, </a:t>
          </a:r>
          <a:r>
            <a:rPr lang="en-US" sz="1100" b="1" u="sng">
              <a:solidFill>
                <a:schemeClr val="bg1"/>
              </a:solidFill>
              <a:effectLst/>
              <a:latin typeface="+mn-lt"/>
              <a:ea typeface="+mn-ea"/>
              <a:cs typeface="+mn-cs"/>
            </a:rPr>
            <a:t>the list may be expanded</a:t>
          </a:r>
          <a:r>
            <a:rPr lang="en-US" sz="1100" b="1">
              <a:solidFill>
                <a:schemeClr val="bg1"/>
              </a:solidFill>
              <a:effectLst/>
              <a:latin typeface="+mn-lt"/>
              <a:ea typeface="+mn-ea"/>
              <a:cs typeface="+mn-cs"/>
            </a:rPr>
            <a:t> </a:t>
          </a:r>
          <a:r>
            <a:rPr lang="en-US" sz="1100">
              <a:solidFill>
                <a:schemeClr val="bg1"/>
              </a:solidFill>
              <a:effectLst/>
              <a:latin typeface="+mn-lt"/>
              <a:ea typeface="+mn-ea"/>
              <a:cs typeface="+mn-cs"/>
            </a:rPr>
            <a:t>to include additional adaptation measures selected by the user that are not currently listed in Table 4.2.</a:t>
          </a:r>
        </a:p>
        <a:p>
          <a:endParaRPr lang="en-US" sz="1600">
            <a:solidFill>
              <a:schemeClr val="bg1"/>
            </a:solidFill>
            <a:effectLst/>
          </a:endParaRPr>
        </a:p>
        <a:p>
          <a:r>
            <a:rPr lang="en-US" sz="1100">
              <a:solidFill>
                <a:schemeClr val="bg1"/>
              </a:solidFill>
              <a:effectLst/>
              <a:latin typeface="+mn-lt"/>
              <a:ea typeface="+mn-ea"/>
              <a:cs typeface="+mn-cs"/>
            </a:rPr>
            <a:t>4. Before finalizing the decision, determine whether there are specific limitations that prevent their implementation. Write down your response at the last columns of Tables 4.2. Limitations to consider: planning restrictions/regulations, space/time limitations, budget constraints, lack of technical experience etc.</a:t>
          </a:r>
        </a:p>
        <a:p>
          <a:endParaRPr lang="en-US" sz="1600">
            <a:solidFill>
              <a:schemeClr val="bg1"/>
            </a:solidFill>
            <a:effectLst/>
          </a:endParaRPr>
        </a:p>
        <a:p>
          <a:pPr eaLnBrk="1" fontAlgn="auto" latinLnBrk="0" hangingPunct="1"/>
          <a:r>
            <a:rPr lang="en-US" sz="1100">
              <a:solidFill>
                <a:schemeClr val="bg1"/>
              </a:solidFill>
              <a:effectLst/>
              <a:latin typeface="+mn-lt"/>
              <a:ea typeface="+mn-ea"/>
              <a:cs typeface="+mn-cs"/>
            </a:rPr>
            <a:t>5. For </a:t>
          </a:r>
          <a:r>
            <a:rPr lang="en-US" sz="1100" baseline="0">
              <a:solidFill>
                <a:schemeClr val="bg1"/>
              </a:solidFill>
              <a:effectLst/>
              <a:latin typeface="+mn-lt"/>
              <a:ea typeface="+mn-ea"/>
              <a:cs typeface="+mn-cs"/>
            </a:rPr>
            <a:t>every </a:t>
          </a:r>
          <a:r>
            <a:rPr lang="en-US" sz="1100">
              <a:solidFill>
                <a:schemeClr val="bg1"/>
              </a:solidFill>
              <a:effectLst/>
              <a:latin typeface="+mn-lt"/>
              <a:ea typeface="+mn-ea"/>
              <a:cs typeface="+mn-cs"/>
            </a:rPr>
            <a:t>component at risk, determine the </a:t>
          </a:r>
          <a:r>
            <a:rPr lang="en-US" sz="1100" b="1">
              <a:solidFill>
                <a:schemeClr val="bg1"/>
              </a:solidFill>
              <a:effectLst/>
              <a:latin typeface="+mn-lt"/>
              <a:ea typeface="+mn-ea"/>
              <a:cs typeface="+mn-cs"/>
            </a:rPr>
            <a:t>efficiency</a:t>
          </a:r>
          <a:r>
            <a:rPr lang="en-US" sz="1100" b="1" baseline="0">
              <a:solidFill>
                <a:schemeClr val="bg1"/>
              </a:solidFill>
              <a:effectLst/>
              <a:latin typeface="+mn-lt"/>
              <a:ea typeface="+mn-ea"/>
              <a:cs typeface="+mn-cs"/>
            </a:rPr>
            <a:t> score</a:t>
          </a:r>
          <a:r>
            <a:rPr lang="en-US" sz="1100" baseline="0">
              <a:solidFill>
                <a:schemeClr val="bg1"/>
              </a:solidFill>
              <a:effectLst/>
              <a:latin typeface="+mn-lt"/>
              <a:ea typeface="+mn-ea"/>
              <a:cs typeface="+mn-cs"/>
            </a:rPr>
            <a:t>  (i.e., the level of protection) </a:t>
          </a:r>
          <a:r>
            <a:rPr lang="en-US" sz="1100">
              <a:solidFill>
                <a:schemeClr val="bg1"/>
              </a:solidFill>
              <a:effectLst/>
              <a:latin typeface="+mn-lt"/>
              <a:ea typeface="+mn-ea"/>
              <a:cs typeface="+mn-cs"/>
            </a:rPr>
            <a:t>of the selected adaptation</a:t>
          </a:r>
          <a:r>
            <a:rPr lang="en-US" sz="1100" baseline="0">
              <a:solidFill>
                <a:schemeClr val="bg1"/>
              </a:solidFill>
              <a:effectLst/>
              <a:latin typeface="+mn-lt"/>
              <a:ea typeface="+mn-ea"/>
              <a:cs typeface="+mn-cs"/>
            </a:rPr>
            <a:t> strategy)</a:t>
          </a:r>
          <a:r>
            <a:rPr lang="en-US" sz="1100">
              <a:solidFill>
                <a:schemeClr val="bg1"/>
              </a:solidFill>
              <a:effectLst/>
              <a:latin typeface="+mn-lt"/>
              <a:ea typeface="+mn-ea"/>
              <a:cs typeface="+mn-cs"/>
            </a:rPr>
            <a: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In case the strategy includes more than one measures, determine an aggregated efficiency</a:t>
          </a:r>
          <a:r>
            <a:rPr lang="en-US" sz="1100" baseline="0">
              <a:solidFill>
                <a:schemeClr val="bg1"/>
              </a:solidFill>
              <a:effectLst/>
              <a:latin typeface="+mn-lt"/>
              <a:ea typeface="+mn-ea"/>
              <a:cs typeface="+mn-cs"/>
            </a:rPr>
            <a:t> score </a:t>
          </a:r>
          <a:r>
            <a:rPr lang="en-US" sz="1100">
              <a:solidFill>
                <a:schemeClr val="bg1"/>
              </a:solidFill>
              <a:effectLst/>
              <a:latin typeface="+mn-lt"/>
              <a:ea typeface="+mn-ea"/>
              <a:cs typeface="+mn-cs"/>
            </a:rPr>
            <a:t>considering complementarities between adaptation measures</a:t>
          </a:r>
          <a:r>
            <a:rPr lang="en-US" sz="1100" baseline="0">
              <a:solidFill>
                <a:schemeClr val="bg1"/>
              </a:solidFill>
              <a:effectLst/>
              <a:latin typeface="+mn-lt"/>
              <a:ea typeface="+mn-ea"/>
              <a:cs typeface="+mn-cs"/>
            </a:rPr>
            <a:t> and </a:t>
          </a:r>
          <a:r>
            <a:rPr lang="en-US" sz="1100">
              <a:solidFill>
                <a:schemeClr val="bg1"/>
              </a:solidFill>
              <a:effectLst/>
              <a:latin typeface="+mn-lt"/>
              <a:ea typeface="+mn-ea"/>
              <a:cs typeface="+mn-cs"/>
            </a:rPr>
            <a:t>project specific features and limitations.</a:t>
          </a:r>
          <a:endParaRPr lang="en-US">
            <a:solidFill>
              <a:schemeClr val="bg1"/>
            </a:solidFill>
            <a:effectLst/>
          </a:endParaRPr>
        </a:p>
        <a:p>
          <a:pPr eaLnBrk="1" fontAlgn="auto" latinLnBrk="0" hangingPunct="1"/>
          <a:r>
            <a:rPr lang="en-US" sz="1100">
              <a:solidFill>
                <a:schemeClr val="bg1"/>
              </a:solidFill>
              <a:effectLst/>
              <a:latin typeface="+mn-lt"/>
              <a:ea typeface="+mn-ea"/>
              <a:cs typeface="+mn-cs"/>
            </a:rPr>
            <a:t> </a:t>
          </a:r>
          <a:r>
            <a:rPr lang="en-US" sz="1100" baseline="0">
              <a:solidFill>
                <a:schemeClr val="bg1"/>
              </a:solidFill>
              <a:effectLst/>
              <a:latin typeface="+mn-lt"/>
              <a:ea typeface="+mn-ea"/>
              <a:cs typeface="+mn-cs"/>
            </a:rPr>
            <a:t>E</a:t>
          </a:r>
          <a:r>
            <a:rPr lang="en-US" sz="1100">
              <a:solidFill>
                <a:schemeClr val="bg1"/>
              </a:solidFill>
              <a:effectLst/>
              <a:latin typeface="+mn-lt"/>
              <a:ea typeface="+mn-ea"/>
              <a:cs typeface="+mn-cs"/>
            </a:rPr>
            <a:t>nter the</a:t>
          </a:r>
          <a:r>
            <a:rPr lang="en-US" sz="1100" baseline="0">
              <a:solidFill>
                <a:schemeClr val="bg1"/>
              </a:solidFill>
              <a:effectLst/>
              <a:latin typeface="+mn-lt"/>
              <a:ea typeface="+mn-ea"/>
              <a:cs typeface="+mn-cs"/>
            </a:rPr>
            <a:t> final efficiency  score (selecting between 'Hgh' &amp; 'Low' </a:t>
          </a:r>
          <a:r>
            <a:rPr lang="en-US" sz="1100">
              <a:solidFill>
                <a:schemeClr val="bg1"/>
              </a:solidFill>
              <a:effectLst/>
              <a:latin typeface="+mn-lt"/>
              <a:ea typeface="+mn-ea"/>
              <a:cs typeface="+mn-cs"/>
            </a:rPr>
            <a:t> in the</a:t>
          </a:r>
          <a:r>
            <a:rPr lang="en-US" sz="1100" baseline="0">
              <a:solidFill>
                <a:schemeClr val="bg1"/>
              </a:solidFill>
              <a:effectLst/>
              <a:latin typeface="+mn-lt"/>
              <a:ea typeface="+mn-ea"/>
              <a:cs typeface="+mn-cs"/>
            </a:rPr>
            <a:t> white cells of Section 4.3 of Table 4.1</a:t>
          </a:r>
          <a:endParaRPr lang="en-US">
            <a:solidFill>
              <a:schemeClr val="bg1"/>
            </a:solidFill>
            <a:effectLst/>
          </a:endParaRPr>
        </a:p>
        <a:p>
          <a:endParaRPr lang="en-US" sz="1600">
            <a:solidFill>
              <a:schemeClr val="bg1"/>
            </a:solidFill>
            <a:effectLst/>
          </a:endParaRPr>
        </a:p>
        <a:p>
          <a:r>
            <a:rPr lang="en-US" sz="1100">
              <a:solidFill>
                <a:schemeClr val="bg1"/>
              </a:solidFill>
              <a:effectLst/>
              <a:latin typeface="+mn-lt"/>
              <a:ea typeface="+mn-ea"/>
              <a:cs typeface="+mn-cs"/>
            </a:rPr>
            <a:t>6.</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The final risk level</a:t>
          </a:r>
          <a:r>
            <a:rPr lang="en-US" sz="1100" baseline="0">
              <a:solidFill>
                <a:schemeClr val="bg1"/>
              </a:solidFill>
              <a:effectLst/>
              <a:latin typeface="+mn-lt"/>
              <a:ea typeface="+mn-ea"/>
              <a:cs typeface="+mn-cs"/>
            </a:rPr>
            <a:t> to 'EXTREM HEAT' </a:t>
          </a:r>
          <a:r>
            <a:rPr lang="en-US" sz="1100">
              <a:solidFill>
                <a:schemeClr val="bg1"/>
              </a:solidFill>
              <a:effectLst/>
              <a:latin typeface="+mn-lt"/>
              <a:ea typeface="+mn-ea"/>
              <a:cs typeface="+mn-cs"/>
            </a:rPr>
            <a:t>of the</a:t>
          </a:r>
          <a:r>
            <a:rPr lang="en-US" sz="1100" baseline="0">
              <a:solidFill>
                <a:schemeClr val="bg1"/>
              </a:solidFill>
              <a:effectLst/>
              <a:latin typeface="+mn-lt"/>
              <a:ea typeface="+mn-ea"/>
              <a:cs typeface="+mn-cs"/>
            </a:rPr>
            <a:t> various </a:t>
          </a:r>
          <a:r>
            <a:rPr lang="en-US" sz="1100">
              <a:solidFill>
                <a:schemeClr val="bg1"/>
              </a:solidFill>
              <a:effectLst/>
              <a:latin typeface="+mn-lt"/>
              <a:ea typeface="+mn-ea"/>
              <a:cs typeface="+mn-cs"/>
            </a:rPr>
            <a:t>components will be displayed under</a:t>
          </a:r>
          <a:r>
            <a:rPr lang="en-US" sz="1100" baseline="0">
              <a:solidFill>
                <a:schemeClr val="bg1"/>
              </a:solidFill>
              <a:effectLst/>
              <a:latin typeface="+mn-lt"/>
              <a:ea typeface="+mn-ea"/>
              <a:cs typeface="+mn-cs"/>
            </a:rPr>
            <a:t> the section</a:t>
          </a:r>
          <a:r>
            <a:rPr lang="en-US" sz="1100">
              <a:solidFill>
                <a:schemeClr val="bg1"/>
              </a:solidFill>
              <a:effectLst/>
              <a:latin typeface="+mn-lt"/>
              <a:ea typeface="+mn-ea"/>
              <a:cs typeface="+mn-cs"/>
            </a:rPr>
            <a:t> 4.4 </a:t>
          </a:r>
          <a:r>
            <a:rPr lang="en-US" sz="1100" baseline="0">
              <a:solidFill>
                <a:schemeClr val="bg1"/>
              </a:solidFill>
              <a:effectLst/>
              <a:latin typeface="+mn-lt"/>
              <a:ea typeface="+mn-ea"/>
              <a:cs typeface="+mn-cs"/>
            </a:rPr>
            <a:t>of Table 4.1. </a:t>
          </a:r>
        </a:p>
        <a:p>
          <a:endParaRPr lang="en-US" sz="1600">
            <a:solidFill>
              <a:schemeClr val="bg1"/>
            </a:solidFill>
            <a:effectLst/>
          </a:endParaRPr>
        </a:p>
        <a:p>
          <a:r>
            <a:rPr lang="en-US" sz="1100" b="1" baseline="0">
              <a:solidFill>
                <a:schemeClr val="bg1"/>
              </a:solidFill>
              <a:effectLst/>
              <a:latin typeface="+mn-lt"/>
              <a:ea typeface="+mn-ea"/>
              <a:cs typeface="+mn-cs"/>
            </a:rPr>
            <a:t>CLIMATE-PROOFING FOR EXTREME COLD</a:t>
          </a:r>
          <a:endParaRPr lang="en-US" sz="1600">
            <a:solidFill>
              <a:schemeClr val="bg1"/>
            </a:solidFill>
            <a:effectLst/>
          </a:endParaRPr>
        </a:p>
        <a:p>
          <a:pPr eaLnBrk="1" fontAlgn="auto" latinLnBrk="0" hangingPunct="1"/>
          <a:r>
            <a:rPr lang="en-US" sz="1100" baseline="0">
              <a:solidFill>
                <a:schemeClr val="bg1"/>
              </a:solidFill>
              <a:effectLst/>
              <a:latin typeface="+mn-lt"/>
              <a:ea typeface="+mn-ea"/>
              <a:cs typeface="+mn-cs"/>
            </a:rPr>
            <a:t>7. Repeat the same procedure to perform climate-proofing against Drought. Complete sections 4.6 and 4.7 of Table 4.1 to derive the final risk level of the various componensts/processes.</a:t>
          </a:r>
        </a:p>
        <a:p>
          <a:pPr eaLnBrk="1" fontAlgn="auto" latinLnBrk="0" hangingPunct="1"/>
          <a:endParaRPr lang="en-US" sz="1100" baseline="0">
            <a:solidFill>
              <a:schemeClr val="bg1"/>
            </a:solidFill>
            <a:effectLst/>
            <a:latin typeface="+mn-lt"/>
            <a:ea typeface="+mn-ea"/>
            <a:cs typeface="+mn-cs"/>
          </a:endParaRPr>
        </a:p>
        <a:p>
          <a:pPr eaLnBrk="1" fontAlgn="auto" latinLnBrk="0" hangingPunct="1"/>
          <a:endParaRPr lang="en-US" sz="1100" baseline="0">
            <a:solidFill>
              <a:schemeClr val="bg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1" baseline="0">
              <a:solidFill>
                <a:schemeClr val="bg1"/>
              </a:solidFill>
              <a:effectLst/>
              <a:latin typeface="+mn-lt"/>
              <a:ea typeface="+mn-ea"/>
              <a:cs typeface="+mn-cs"/>
            </a:rPr>
            <a:t>CLIMATE-PROOFING FOR WILDFIRES</a:t>
          </a: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bg1"/>
              </a:solidFill>
              <a:effectLst/>
              <a:latin typeface="+mn-lt"/>
              <a:ea typeface="+mn-ea"/>
              <a:cs typeface="+mn-cs"/>
            </a:rPr>
            <a:t>8.  Repeat the same procedure to perform climate-proofing against Wildfires. Complete sections 4.10 and 4.11 of Table 4.1 to derive the final risk level of the various componensts/ processes.</a:t>
          </a:r>
          <a:endParaRPr lang="en-US">
            <a:solidFill>
              <a:schemeClr val="bg1"/>
            </a:solidFill>
            <a:effectLst/>
          </a:endParaRPr>
        </a:p>
        <a:p>
          <a:pPr eaLnBrk="1" fontAlgn="auto" latinLnBrk="0" hangingPunct="1"/>
          <a:endParaRPr lang="en-US" sz="1600">
            <a:solidFill>
              <a:schemeClr val="bg1"/>
            </a:solidFill>
            <a:effectLst/>
          </a:endParaRPr>
        </a:p>
        <a:p>
          <a:r>
            <a:rPr lang="en-US" sz="1100" b="1" baseline="0">
              <a:solidFill>
                <a:schemeClr val="bg1"/>
              </a:solidFill>
              <a:effectLst/>
              <a:latin typeface="+mn-lt"/>
              <a:ea typeface="+mn-ea"/>
              <a:cs typeface="+mn-cs"/>
            </a:rPr>
            <a:t>FINAL CHECK</a:t>
          </a:r>
          <a:endParaRPr lang="en-US" sz="1600">
            <a:solidFill>
              <a:schemeClr val="bg1"/>
            </a:solidFill>
            <a:effectLst/>
          </a:endParaRPr>
        </a:p>
        <a:p>
          <a:r>
            <a:rPr lang="en-US" sz="1100" baseline="0">
              <a:solidFill>
                <a:schemeClr val="bg1"/>
              </a:solidFill>
              <a:effectLst/>
              <a:latin typeface="+mn-lt"/>
              <a:ea typeface="+mn-ea"/>
              <a:cs typeface="+mn-cs"/>
            </a:rPr>
            <a:t>8. </a:t>
          </a:r>
          <a:r>
            <a:rPr lang="en-US" sz="1100">
              <a:solidFill>
                <a:schemeClr val="bg1"/>
              </a:solidFill>
              <a:effectLst/>
              <a:latin typeface="+mn-lt"/>
              <a:ea typeface="+mn-ea"/>
              <a:cs typeface="+mn-cs"/>
            </a:rPr>
            <a:t>The climate-proofing is considered successful when the residual risks of all components (after the implementation of adaptation measures) and all hazards</a:t>
          </a:r>
          <a:r>
            <a:rPr lang="en-US" sz="1100" baseline="0">
              <a:solidFill>
                <a:schemeClr val="bg1"/>
              </a:solidFill>
              <a:effectLst/>
              <a:latin typeface="+mn-lt"/>
              <a:ea typeface="+mn-ea"/>
              <a:cs typeface="+mn-cs"/>
            </a:rPr>
            <a:t> reach the maximum acceptable level</a:t>
          </a:r>
          <a:r>
            <a:rPr lang="en-US" sz="1100">
              <a:solidFill>
                <a:schemeClr val="bg1"/>
              </a:solidFill>
              <a:effectLst/>
              <a:latin typeface="+mn-lt"/>
              <a:ea typeface="+mn-ea"/>
              <a:cs typeface="+mn-cs"/>
            </a:rPr>
            <a:t>. If not, modify the adaptation strategy accordingly and repeat the assessment. </a:t>
          </a:r>
          <a:endParaRPr lang="en-US" sz="1600">
            <a:solidFill>
              <a:schemeClr val="bg1"/>
            </a:solidFill>
            <a:effectLst/>
          </a:endParaRPr>
        </a:p>
      </xdr:txBody>
    </xdr:sp>
    <xdr:clientData/>
  </xdr:twoCellAnchor>
  <xdr:twoCellAnchor>
    <xdr:from>
      <xdr:col>12</xdr:col>
      <xdr:colOff>0</xdr:colOff>
      <xdr:row>23</xdr:row>
      <xdr:rowOff>0</xdr:rowOff>
    </xdr:from>
    <xdr:to>
      <xdr:col>15</xdr:col>
      <xdr:colOff>1318202</xdr:colOff>
      <xdr:row>29</xdr:row>
      <xdr:rowOff>111125</xdr:rowOff>
    </xdr:to>
    <xdr:grpSp>
      <xdr:nvGrpSpPr>
        <xdr:cNvPr id="4" name="Ομάδα 3">
          <a:extLst>
            <a:ext uri="{FF2B5EF4-FFF2-40B4-BE49-F238E27FC236}">
              <a16:creationId xmlns:a16="http://schemas.microsoft.com/office/drawing/2014/main" id="{99ABEC31-4D1C-4BB6-BC80-EC242CEAFB0D}"/>
            </a:ext>
          </a:extLst>
        </xdr:cNvPr>
        <xdr:cNvGrpSpPr/>
      </xdr:nvGrpSpPr>
      <xdr:grpSpPr>
        <a:xfrm>
          <a:off x="20478750" y="9144000"/>
          <a:ext cx="6525202" cy="2762250"/>
          <a:chOff x="39817964" y="7689273"/>
          <a:chExt cx="6774872" cy="2547942"/>
        </a:xfrm>
      </xdr:grpSpPr>
      <xdr:sp macro="" textlink="">
        <xdr:nvSpPr>
          <xdr:cNvPr id="14" name="TextBox 3">
            <a:extLst>
              <a:ext uri="{FF2B5EF4-FFF2-40B4-BE49-F238E27FC236}">
                <a16:creationId xmlns:a16="http://schemas.microsoft.com/office/drawing/2014/main" id="{3228E207-32F8-D62D-140C-149E119EE302}"/>
              </a:ext>
            </a:extLst>
          </xdr:cNvPr>
          <xdr:cNvSpPr txBox="1"/>
        </xdr:nvSpPr>
        <xdr:spPr>
          <a:xfrm>
            <a:off x="39817964" y="7689273"/>
            <a:ext cx="6592454" cy="2286000"/>
          </a:xfrm>
          <a:prstGeom prst="rect">
            <a:avLst/>
          </a:prstGeom>
          <a:solidFill>
            <a:schemeClr val="accent5">
              <a:lumMod val="5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sp macro="" textlink="">
        <xdr:nvSpPr>
          <xdr:cNvPr id="15" name="TextBox 14">
            <a:extLst>
              <a:ext uri="{FF2B5EF4-FFF2-40B4-BE49-F238E27FC236}">
                <a16:creationId xmlns:a16="http://schemas.microsoft.com/office/drawing/2014/main" id="{3776F1F9-EDB7-7C5E-FECB-65BF8E4A2EF6}"/>
              </a:ext>
            </a:extLst>
          </xdr:cNvPr>
          <xdr:cNvSpPr txBox="1"/>
        </xdr:nvSpPr>
        <xdr:spPr>
          <a:xfrm>
            <a:off x="40000382" y="7936346"/>
            <a:ext cx="6592454" cy="23008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NOTE ON THE EFFICIENCY SCORE</a:t>
            </a:r>
          </a:p>
          <a:p>
            <a:r>
              <a:rPr lang="en-US" sz="1200">
                <a:solidFill>
                  <a:schemeClr val="bg1"/>
                </a:solidFill>
                <a:effectLst/>
                <a:latin typeface="+mn-lt"/>
                <a:ea typeface="+mn-ea"/>
                <a:cs typeface="+mn-cs"/>
              </a:rPr>
              <a:t>If more than one adaptation measures apply to a specific component, the following rule of thumb could be used for determining their aggregated efficiency score. </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HIGH’</a:t>
            </a:r>
            <a:r>
              <a:rPr lang="en-US" sz="1200">
                <a:solidFill>
                  <a:schemeClr val="bg1"/>
                </a:solidFill>
                <a:effectLst/>
                <a:latin typeface="+mn-lt"/>
                <a:ea typeface="+mn-ea"/>
                <a:cs typeface="+mn-cs"/>
              </a:rPr>
              <a:t>, if at least one selected adaptation measure offers high protection level</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HIGH’</a:t>
            </a:r>
            <a:r>
              <a:rPr lang="en-US" sz="1200">
                <a:solidFill>
                  <a:schemeClr val="bg1"/>
                </a:solidFill>
                <a:effectLst/>
                <a:latin typeface="+mn-lt"/>
                <a:ea typeface="+mn-ea"/>
                <a:cs typeface="+mn-cs"/>
              </a:rPr>
              <a:t>, if positive interactions exist among the selected adaptation measures (e.g., combination of early warning and monitoring)</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LOW</a:t>
            </a:r>
            <a:r>
              <a:rPr lang="en-US" sz="1200">
                <a:solidFill>
                  <a:schemeClr val="bg1"/>
                </a:solidFill>
                <a:effectLst/>
                <a:latin typeface="+mn-lt"/>
                <a:ea typeface="+mn-ea"/>
                <a:cs typeface="+mn-cs"/>
              </a:rPr>
              <a:t>’, in all other cases </a:t>
            </a:r>
          </a:p>
          <a:p>
            <a:pPr lvl="0"/>
            <a:endParaRPr lang="en-US" sz="1200">
              <a:solidFill>
                <a:schemeClr val="bg1"/>
              </a:solidFill>
              <a:effectLst/>
              <a:latin typeface="+mn-lt"/>
              <a:ea typeface="+mn-ea"/>
              <a:cs typeface="+mn-cs"/>
            </a:endParaRPr>
          </a:p>
          <a:p>
            <a:pPr lvl="0"/>
            <a:r>
              <a:rPr lang="en-US" sz="1200">
                <a:solidFill>
                  <a:schemeClr val="bg1"/>
                </a:solidFill>
                <a:effectLst/>
                <a:latin typeface="+mn-lt"/>
                <a:ea typeface="+mn-ea"/>
                <a:cs typeface="+mn-cs"/>
              </a:rPr>
              <a:t>Leave</a:t>
            </a:r>
            <a:r>
              <a:rPr lang="en-US" sz="1200" baseline="0">
                <a:solidFill>
                  <a:schemeClr val="bg1"/>
                </a:solidFill>
                <a:effectLst/>
                <a:latin typeface="+mn-lt"/>
                <a:ea typeface="+mn-ea"/>
                <a:cs typeface="+mn-cs"/>
              </a:rPr>
              <a:t> black, if no adapatation measure apply.</a:t>
            </a:r>
            <a:endParaRPr lang="en-US" sz="1200">
              <a:solidFill>
                <a:schemeClr val="bg1"/>
              </a:solidFill>
              <a:effectLst/>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grpSp>
    <xdr:clientData/>
  </xdr:twoCellAnchor>
  <xdr:twoCellAnchor>
    <xdr:from>
      <xdr:col>12</xdr:col>
      <xdr:colOff>0</xdr:colOff>
      <xdr:row>41</xdr:row>
      <xdr:rowOff>0</xdr:rowOff>
    </xdr:from>
    <xdr:to>
      <xdr:col>15</xdr:col>
      <xdr:colOff>1318202</xdr:colOff>
      <xdr:row>46</xdr:row>
      <xdr:rowOff>476250</xdr:rowOff>
    </xdr:to>
    <xdr:grpSp>
      <xdr:nvGrpSpPr>
        <xdr:cNvPr id="16" name="Ομάδα 15">
          <a:extLst>
            <a:ext uri="{FF2B5EF4-FFF2-40B4-BE49-F238E27FC236}">
              <a16:creationId xmlns:a16="http://schemas.microsoft.com/office/drawing/2014/main" id="{1135E879-3544-4D6D-9361-066445F88B07}"/>
            </a:ext>
          </a:extLst>
        </xdr:cNvPr>
        <xdr:cNvGrpSpPr/>
      </xdr:nvGrpSpPr>
      <xdr:grpSpPr>
        <a:xfrm>
          <a:off x="20478750" y="16557625"/>
          <a:ext cx="6525202" cy="2571750"/>
          <a:chOff x="39817964" y="7689273"/>
          <a:chExt cx="6774872" cy="2547942"/>
        </a:xfrm>
      </xdr:grpSpPr>
      <xdr:sp macro="" textlink="">
        <xdr:nvSpPr>
          <xdr:cNvPr id="17" name="TextBox 3">
            <a:extLst>
              <a:ext uri="{FF2B5EF4-FFF2-40B4-BE49-F238E27FC236}">
                <a16:creationId xmlns:a16="http://schemas.microsoft.com/office/drawing/2014/main" id="{F2A586E9-DEBB-36CB-4A8D-6A76676ECA5D}"/>
              </a:ext>
            </a:extLst>
          </xdr:cNvPr>
          <xdr:cNvSpPr txBox="1"/>
        </xdr:nvSpPr>
        <xdr:spPr>
          <a:xfrm>
            <a:off x="39817964" y="7689273"/>
            <a:ext cx="6592454" cy="2286000"/>
          </a:xfrm>
          <a:prstGeom prst="rect">
            <a:avLst/>
          </a:prstGeom>
          <a:solidFill>
            <a:schemeClr val="accent5">
              <a:lumMod val="5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sp macro="" textlink="">
        <xdr:nvSpPr>
          <xdr:cNvPr id="18" name="TextBox 17">
            <a:extLst>
              <a:ext uri="{FF2B5EF4-FFF2-40B4-BE49-F238E27FC236}">
                <a16:creationId xmlns:a16="http://schemas.microsoft.com/office/drawing/2014/main" id="{7DC6D324-B5DB-4C0C-6271-4403CF0D2D7B}"/>
              </a:ext>
            </a:extLst>
          </xdr:cNvPr>
          <xdr:cNvSpPr txBox="1"/>
        </xdr:nvSpPr>
        <xdr:spPr>
          <a:xfrm>
            <a:off x="40000382" y="7936346"/>
            <a:ext cx="6592454" cy="23008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NOTE ON THE EFFICIENCY SCORE</a:t>
            </a:r>
          </a:p>
          <a:p>
            <a:r>
              <a:rPr lang="en-US" sz="1200">
                <a:solidFill>
                  <a:schemeClr val="bg1"/>
                </a:solidFill>
                <a:effectLst/>
                <a:latin typeface="+mn-lt"/>
                <a:ea typeface="+mn-ea"/>
                <a:cs typeface="+mn-cs"/>
              </a:rPr>
              <a:t>If more than one adaptation measures apply to a specific component, the following rule of thumb could be used for determining their aggregated efficiency score. </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HIGH’</a:t>
            </a:r>
            <a:r>
              <a:rPr lang="en-US" sz="1200">
                <a:solidFill>
                  <a:schemeClr val="bg1"/>
                </a:solidFill>
                <a:effectLst/>
                <a:latin typeface="+mn-lt"/>
                <a:ea typeface="+mn-ea"/>
                <a:cs typeface="+mn-cs"/>
              </a:rPr>
              <a:t>, if at least one selected adaptation measure offers high protection level</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HIGH’</a:t>
            </a:r>
            <a:r>
              <a:rPr lang="en-US" sz="1200">
                <a:solidFill>
                  <a:schemeClr val="bg1"/>
                </a:solidFill>
                <a:effectLst/>
                <a:latin typeface="+mn-lt"/>
                <a:ea typeface="+mn-ea"/>
                <a:cs typeface="+mn-cs"/>
              </a:rPr>
              <a:t>, if positive interactions exist among the selected adaptation measures (e.g., combination of early warning and monitoring)</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LOW</a:t>
            </a:r>
            <a:r>
              <a:rPr lang="en-US" sz="1200">
                <a:solidFill>
                  <a:schemeClr val="bg1"/>
                </a:solidFill>
                <a:effectLst/>
                <a:latin typeface="+mn-lt"/>
                <a:ea typeface="+mn-ea"/>
                <a:cs typeface="+mn-cs"/>
              </a:rPr>
              <a:t>’, in all other cases </a:t>
            </a:r>
          </a:p>
          <a:p>
            <a:pPr lvl="0"/>
            <a:endParaRPr lang="en-US" sz="1200">
              <a:solidFill>
                <a:schemeClr val="bg1"/>
              </a:solidFill>
              <a:effectLst/>
              <a:latin typeface="+mn-lt"/>
              <a:ea typeface="+mn-ea"/>
              <a:cs typeface="+mn-cs"/>
            </a:endParaRPr>
          </a:p>
          <a:p>
            <a:pPr lvl="0"/>
            <a:r>
              <a:rPr lang="en-US" sz="1200">
                <a:solidFill>
                  <a:schemeClr val="bg1"/>
                </a:solidFill>
                <a:effectLst/>
                <a:latin typeface="+mn-lt"/>
                <a:ea typeface="+mn-ea"/>
                <a:cs typeface="+mn-cs"/>
              </a:rPr>
              <a:t>Leave</a:t>
            </a:r>
            <a:r>
              <a:rPr lang="en-US" sz="1200" baseline="0">
                <a:solidFill>
                  <a:schemeClr val="bg1"/>
                </a:solidFill>
                <a:effectLst/>
                <a:latin typeface="+mn-lt"/>
                <a:ea typeface="+mn-ea"/>
                <a:cs typeface="+mn-cs"/>
              </a:rPr>
              <a:t> black, if no adapatation measure apply.</a:t>
            </a:r>
            <a:endParaRPr lang="en-US" sz="1200">
              <a:solidFill>
                <a:schemeClr val="bg1"/>
              </a:solidFill>
              <a:effectLst/>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133693</xdr:colOff>
      <xdr:row>29</xdr:row>
      <xdr:rowOff>173567</xdr:rowOff>
    </xdr:to>
    <xdr:grpSp>
      <xdr:nvGrpSpPr>
        <xdr:cNvPr id="67" name="Group 6">
          <a:extLst>
            <a:ext uri="{FF2B5EF4-FFF2-40B4-BE49-F238E27FC236}">
              <a16:creationId xmlns:a16="http://schemas.microsoft.com/office/drawing/2014/main" id="{00000000-0008-0000-0900-000002000000}"/>
            </a:ext>
          </a:extLst>
        </xdr:cNvPr>
        <xdr:cNvGrpSpPr/>
      </xdr:nvGrpSpPr>
      <xdr:grpSpPr>
        <a:xfrm>
          <a:off x="0" y="0"/>
          <a:ext cx="2907849" cy="12258411"/>
          <a:chOff x="11907" y="199719"/>
          <a:chExt cx="2784141" cy="12153399"/>
        </a:xfrm>
      </xdr:grpSpPr>
      <xdr:sp macro="" textlink="">
        <xdr:nvSpPr>
          <xdr:cNvPr id="68" name="Rectangle 7">
            <a:extLst>
              <a:ext uri="{FF2B5EF4-FFF2-40B4-BE49-F238E27FC236}">
                <a16:creationId xmlns:a16="http://schemas.microsoft.com/office/drawing/2014/main" id="{00000000-0008-0000-0900-000003000000}"/>
              </a:ext>
            </a:extLst>
          </xdr:cNvPr>
          <xdr:cNvSpPr/>
        </xdr:nvSpPr>
        <xdr:spPr>
          <a:xfrm>
            <a:off x="11907" y="199719"/>
            <a:ext cx="2784141" cy="12153399"/>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69" name="TextBox 8">
            <a:extLst>
              <a:ext uri="{FF2B5EF4-FFF2-40B4-BE49-F238E27FC236}">
                <a16:creationId xmlns:a16="http://schemas.microsoft.com/office/drawing/2014/main" id="{00000000-0008-0000-0900-000004000000}"/>
              </a:ext>
            </a:extLst>
          </xdr:cNvPr>
          <xdr:cNvSpPr txBox="1"/>
        </xdr:nvSpPr>
        <xdr:spPr>
          <a:xfrm>
            <a:off x="159407" y="1101624"/>
            <a:ext cx="2459790" cy="52819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p>
          <a:p>
            <a:pPr marL="0" indent="0" algn="l">
              <a:spcAft>
                <a:spcPts val="1200"/>
              </a:spcAft>
              <a:buSzPct val="150000"/>
              <a:buFont typeface="Arial" panose="020B0604020202020204" pitchFamily="34" charset="0"/>
              <a:buNone/>
            </a:pPr>
            <a:r>
              <a:rPr lang="en-US" sz="1100" b="1" i="0" u="none" strike="noStrike" baseline="0">
                <a:solidFill>
                  <a:schemeClr val="bg1"/>
                </a:solidFill>
                <a:latin typeface="+mn-lt"/>
                <a:ea typeface="+mn-ea"/>
                <a:cs typeface="+mn-cs"/>
              </a:rPr>
              <a:t>1. </a:t>
            </a:r>
            <a:r>
              <a:rPr lang="en-US" sz="1100" b="0">
                <a:solidFill>
                  <a:schemeClr val="bg1"/>
                </a:solidFill>
                <a:latin typeface="+mn-lt"/>
              </a:rPr>
              <a:t>Answer questions Q1.1 to Q1.3 of Table 1.1  to assess the exposure of the facility to extreme wind and hurricanes. Determine whether the conditions described apply to the area of interest and provide the respective score. The exposure score will be automatically calculated .</a:t>
            </a:r>
          </a:p>
          <a:p>
            <a:r>
              <a:rPr lang="en-US" sz="1100" b="1" cap="all" baseline="0">
                <a:solidFill>
                  <a:schemeClr val="bg1"/>
                </a:solidFill>
                <a:effectLst/>
                <a:latin typeface="+mn-lt"/>
                <a:ea typeface="+mn-ea"/>
                <a:cs typeface="+mn-cs"/>
              </a:rPr>
              <a:t>Future Exposure</a:t>
            </a:r>
          </a:p>
          <a:p>
            <a:endParaRPr lang="en-US">
              <a:solidFill>
                <a:schemeClr val="bg1"/>
              </a:solidFill>
              <a:effectLst/>
            </a:endParaRPr>
          </a:p>
          <a:p>
            <a:r>
              <a:rPr lang="en-US" sz="1100">
                <a:solidFill>
                  <a:schemeClr val="bg1"/>
                </a:solidFill>
                <a:effectLst/>
                <a:latin typeface="+mn-lt"/>
                <a:ea typeface="+mn-ea"/>
                <a:cs typeface="+mn-cs"/>
              </a:rPr>
              <a:t>2. Look up the regional climate projections of IPCC (https://interactive-atlas.ipcc.ch) and observe how </a:t>
            </a:r>
            <a:r>
              <a:rPr lang="en-US" sz="1100" baseline="0">
                <a:solidFill>
                  <a:schemeClr val="bg1"/>
                </a:solidFill>
                <a:effectLst/>
                <a:latin typeface="+mn-lt"/>
                <a:ea typeface="+mn-ea"/>
                <a:cs typeface="+mn-cs"/>
              </a:rPr>
              <a:t> extreme wind s</a:t>
            </a:r>
            <a:r>
              <a:rPr lang="en-US" sz="1100">
                <a:solidFill>
                  <a:schemeClr val="bg1"/>
                </a:solidFill>
                <a:effectLst/>
                <a:latin typeface="+mn-lt"/>
                <a:ea typeface="+mn-ea"/>
                <a:cs typeface="+mn-cs"/>
              </a:rPr>
              <a:t>are expected to change in the future.  </a:t>
            </a:r>
          </a:p>
          <a:p>
            <a:endParaRPr lang="en-US" sz="1100">
              <a:solidFill>
                <a:schemeClr val="bg1"/>
              </a:solidFill>
              <a:effectLst/>
              <a:latin typeface="+mn-lt"/>
              <a:ea typeface="+mn-ea"/>
              <a:cs typeface="+mn-cs"/>
            </a:endParaRPr>
          </a:p>
          <a:p>
            <a:r>
              <a:rPr lang="en-US" sz="1100">
                <a:solidFill>
                  <a:schemeClr val="bg1"/>
                </a:solidFill>
                <a:effectLst/>
                <a:latin typeface="+mn-lt"/>
                <a:ea typeface="+mn-ea"/>
                <a:cs typeface="+mn-cs"/>
              </a:rPr>
              <a:t>3. Assign a climate-change multiplier &gt; 1 if extreme</a:t>
            </a:r>
            <a:r>
              <a:rPr lang="en-US" sz="1100" baseline="0">
                <a:solidFill>
                  <a:schemeClr val="bg1"/>
                </a:solidFill>
                <a:effectLst/>
                <a:latin typeface="+mn-lt"/>
                <a:ea typeface="+mn-ea"/>
                <a:cs typeface="+mn-cs"/>
              </a:rPr>
              <a:t> wind are expected to intesify and become more frequent </a:t>
            </a:r>
            <a:r>
              <a:rPr lang="en-US" sz="1100">
                <a:solidFill>
                  <a:schemeClr val="bg1"/>
                </a:solidFill>
                <a:effectLst/>
                <a:latin typeface="+mn-lt"/>
                <a:ea typeface="+mn-ea"/>
                <a:cs typeface="+mn-cs"/>
              </a:rPr>
              <a:t>or &lt; 1 in</a:t>
            </a:r>
            <a:r>
              <a:rPr lang="en-US" sz="1100" baseline="0">
                <a:solidFill>
                  <a:schemeClr val="bg1"/>
                </a:solidFill>
                <a:effectLst/>
                <a:latin typeface="+mn-lt"/>
                <a:ea typeface="+mn-ea"/>
                <a:cs typeface="+mn-cs"/>
              </a:rPr>
              <a:t> the oposite case. </a:t>
            </a:r>
            <a:r>
              <a:rPr lang="en-US" sz="1100">
                <a:solidFill>
                  <a:schemeClr val="bg1"/>
                </a:solidFill>
                <a:effectLst/>
                <a:latin typeface="+mn-lt"/>
                <a:ea typeface="+mn-ea"/>
                <a:cs typeface="+mn-cs"/>
              </a:rPr>
              <a:t>The updated exposure levels to ‘extreme wind'</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‘will be automatically calculated by combining the current exposure with the  climate-change multiplier. </a:t>
            </a:r>
          </a:p>
          <a:p>
            <a:endParaRPr lang="en-US" sz="1100">
              <a:solidFill>
                <a:schemeClr val="bg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a:solidFill>
                  <a:schemeClr val="bg1"/>
                </a:solidFill>
                <a:effectLst/>
                <a:latin typeface="+mn-lt"/>
                <a:ea typeface="+mn-ea"/>
                <a:cs typeface="+mn-cs"/>
              </a:rPr>
              <a:t>4. The maximum wind exposure score (current or</a:t>
            </a:r>
            <a:r>
              <a:rPr lang="en-US" sz="1100" b="0" baseline="0">
                <a:solidFill>
                  <a:schemeClr val="bg1"/>
                </a:solidFill>
                <a:effectLst/>
                <a:latin typeface="+mn-lt"/>
                <a:ea typeface="+mn-ea"/>
                <a:cs typeface="+mn-cs"/>
              </a:rPr>
              <a:t> </a:t>
            </a:r>
            <a:r>
              <a:rPr lang="en-US" sz="1100" b="0">
                <a:solidFill>
                  <a:schemeClr val="bg1"/>
                </a:solidFill>
                <a:effectLst/>
                <a:latin typeface="+mn-lt"/>
                <a:ea typeface="+mn-ea"/>
                <a:cs typeface="+mn-cs"/>
              </a:rPr>
              <a:t>future) will be transferred to Step 3 to inform the Preliminary Risk Assessment</a:t>
            </a:r>
            <a:r>
              <a:rPr lang="en-US" sz="1100" b="0" baseline="0">
                <a:solidFill>
                  <a:schemeClr val="bg1"/>
                </a:solidFill>
                <a:effectLst/>
                <a:latin typeface="+mn-lt"/>
                <a:ea typeface="+mn-ea"/>
                <a:cs typeface="+mn-cs"/>
              </a:rPr>
              <a:t>.</a:t>
            </a:r>
            <a:endParaRPr lang="en-US" sz="1100">
              <a:solidFill>
                <a:schemeClr val="bg1"/>
              </a:solidFill>
              <a:effectLst/>
              <a:latin typeface="+mn-lt"/>
              <a:ea typeface="+mn-ea"/>
              <a:cs typeface="+mn-cs"/>
            </a:endParaRPr>
          </a:p>
          <a:p>
            <a:endParaRPr lang="en-US" sz="1100">
              <a:solidFill>
                <a:schemeClr val="dk1"/>
              </a:solidFill>
              <a:effectLst/>
              <a:latin typeface="+mn-lt"/>
              <a:ea typeface="+mn-ea"/>
              <a:cs typeface="+mn-cs"/>
            </a:endParaRPr>
          </a:p>
          <a:p>
            <a:endParaRPr lang="en-US">
              <a:effectLst/>
            </a:endParaRPr>
          </a:p>
          <a:p>
            <a:pPr marL="144000" indent="-144000" algn="l">
              <a:spcAft>
                <a:spcPts val="600"/>
              </a:spcAft>
              <a:buSzPct val="100000"/>
              <a:buFont typeface="+mj-lt"/>
              <a:buAutoNum type="arabicPeriod"/>
            </a:pPr>
            <a:endParaRPr lang="en-US" sz="1100" b="0">
              <a:solidFill>
                <a:schemeClr val="bg1"/>
              </a:solidFill>
              <a:latin typeface="+mn-lt"/>
            </a:endParaRPr>
          </a:p>
        </xdr:txBody>
      </xdr:sp>
      <xdr:grpSp>
        <xdr:nvGrpSpPr>
          <xdr:cNvPr id="70" name="Group 9">
            <a:extLst>
              <a:ext uri="{FF2B5EF4-FFF2-40B4-BE49-F238E27FC236}">
                <a16:creationId xmlns:a16="http://schemas.microsoft.com/office/drawing/2014/main" id="{00000000-0008-0000-0900-000014000000}"/>
              </a:ext>
            </a:extLst>
          </xdr:cNvPr>
          <xdr:cNvGrpSpPr/>
        </xdr:nvGrpSpPr>
        <xdr:grpSpPr>
          <a:xfrm>
            <a:off x="168460" y="379876"/>
            <a:ext cx="431173" cy="435489"/>
            <a:chOff x="1238250" y="942975"/>
            <a:chExt cx="533400" cy="533400"/>
          </a:xfrm>
        </xdr:grpSpPr>
        <xdr:sp macro="" textlink="">
          <xdr:nvSpPr>
            <xdr:cNvPr id="71" name="Rectangle: Rounded Corners 17">
              <a:hlinkClick xmlns:r="http://schemas.openxmlformats.org/officeDocument/2006/relationships" r:id="rId1"/>
              <a:extLst>
                <a:ext uri="{FF2B5EF4-FFF2-40B4-BE49-F238E27FC236}">
                  <a16:creationId xmlns:a16="http://schemas.microsoft.com/office/drawing/2014/main" id="{00000000-0008-0000-0900-000015000000}"/>
                </a:ext>
              </a:extLst>
            </xdr:cNvPr>
            <xdr:cNvSpPr/>
          </xdr:nvSpPr>
          <xdr:spPr>
            <a:xfrm>
              <a:off x="1238250" y="942975"/>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72" name="Graphic 18" descr="Home with solid fill">
              <a:hlinkClick xmlns:r="http://schemas.openxmlformats.org/officeDocument/2006/relationships" r:id="rId1"/>
              <a:extLst>
                <a:ext uri="{FF2B5EF4-FFF2-40B4-BE49-F238E27FC236}">
                  <a16:creationId xmlns:a16="http://schemas.microsoft.com/office/drawing/2014/main" id="{00000000-0008-0000-0900-00001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09688" y="1014413"/>
              <a:ext cx="390525" cy="390525"/>
            </a:xfrm>
            <a:prstGeom prst="rect">
              <a:avLst/>
            </a:prstGeom>
          </xdr:spPr>
        </xdr:pic>
      </xdr:grpSp>
      <xdr:grpSp>
        <xdr:nvGrpSpPr>
          <xdr:cNvPr id="73" name="Group 10">
            <a:extLst>
              <a:ext uri="{FF2B5EF4-FFF2-40B4-BE49-F238E27FC236}">
                <a16:creationId xmlns:a16="http://schemas.microsoft.com/office/drawing/2014/main" id="{00000000-0008-0000-0900-000017000000}"/>
              </a:ext>
            </a:extLst>
          </xdr:cNvPr>
          <xdr:cNvGrpSpPr/>
        </xdr:nvGrpSpPr>
        <xdr:grpSpPr>
          <a:xfrm>
            <a:off x="1258540" y="379876"/>
            <a:ext cx="1051872" cy="435489"/>
            <a:chOff x="1037919" y="109140"/>
            <a:chExt cx="1301261" cy="533400"/>
          </a:xfrm>
        </xdr:grpSpPr>
        <xdr:sp macro="" textlink="">
          <xdr:nvSpPr>
            <xdr:cNvPr id="74" name="Rectangle: Rounded Corners 13">
              <a:hlinkClick xmlns:r="http://schemas.openxmlformats.org/officeDocument/2006/relationships" r:id="rId4"/>
              <a:extLst>
                <a:ext uri="{FF2B5EF4-FFF2-40B4-BE49-F238E27FC236}">
                  <a16:creationId xmlns:a16="http://schemas.microsoft.com/office/drawing/2014/main" id="{00000000-0008-0000-0900-000018000000}"/>
                </a:ext>
              </a:extLst>
            </xdr:cNvPr>
            <xdr:cNvSpPr/>
          </xdr:nvSpPr>
          <xdr:spPr>
            <a:xfrm>
              <a:off x="1805780" y="109140"/>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75" name="Arrow: Right 14">
              <a:hlinkClick xmlns:r="http://schemas.openxmlformats.org/officeDocument/2006/relationships" r:id="rId4"/>
              <a:extLst>
                <a:ext uri="{FF2B5EF4-FFF2-40B4-BE49-F238E27FC236}">
                  <a16:creationId xmlns:a16="http://schemas.microsoft.com/office/drawing/2014/main" id="{00000000-0008-0000-0900-000019000000}"/>
                </a:ext>
              </a:extLst>
            </xdr:cNvPr>
            <xdr:cNvSpPr/>
          </xdr:nvSpPr>
          <xdr:spPr>
            <a:xfrm>
              <a:off x="1918691" y="222051"/>
              <a:ext cx="307578" cy="307578"/>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76" name="Rectangle: Rounded Corners 15">
              <a:hlinkClick xmlns:r="http://schemas.openxmlformats.org/officeDocument/2006/relationships" r:id="rId5"/>
              <a:extLst>
                <a:ext uri="{FF2B5EF4-FFF2-40B4-BE49-F238E27FC236}">
                  <a16:creationId xmlns:a16="http://schemas.microsoft.com/office/drawing/2014/main" id="{00000000-0008-0000-0900-00001A000000}"/>
                </a:ext>
              </a:extLst>
            </xdr:cNvPr>
            <xdr:cNvSpPr/>
          </xdr:nvSpPr>
          <xdr:spPr>
            <a:xfrm>
              <a:off x="1037919" y="109140"/>
              <a:ext cx="533400" cy="533400"/>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77" name="Arrow: Right 16">
              <a:hlinkClick xmlns:r="http://schemas.openxmlformats.org/officeDocument/2006/relationships" r:id="rId5"/>
              <a:extLst>
                <a:ext uri="{FF2B5EF4-FFF2-40B4-BE49-F238E27FC236}">
                  <a16:creationId xmlns:a16="http://schemas.microsoft.com/office/drawing/2014/main" id="{00000000-0008-0000-0900-00001B000000}"/>
                </a:ext>
              </a:extLst>
            </xdr:cNvPr>
            <xdr:cNvSpPr/>
          </xdr:nvSpPr>
          <xdr:spPr>
            <a:xfrm rot="10800000">
              <a:off x="1150829" y="222051"/>
              <a:ext cx="307578" cy="307578"/>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sp macro="" textlink="">
        <xdr:nvSpPr>
          <xdr:cNvPr id="78" name="TextBox 11">
            <a:extLst>
              <a:ext uri="{FF2B5EF4-FFF2-40B4-BE49-F238E27FC236}">
                <a16:creationId xmlns:a16="http://schemas.microsoft.com/office/drawing/2014/main" id="{00000000-0008-0000-0900-00001C000000}"/>
              </a:ext>
            </a:extLst>
          </xdr:cNvPr>
          <xdr:cNvSpPr txBox="1"/>
        </xdr:nvSpPr>
        <xdr:spPr>
          <a:xfrm>
            <a:off x="182623" y="6591800"/>
            <a:ext cx="2475374" cy="4693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50" b="1" i="0" u="none" strike="noStrike" baseline="0">
                <a:solidFill>
                  <a:schemeClr val="bg1"/>
                </a:solidFill>
                <a:latin typeface="+mn-lt"/>
                <a:ea typeface="+mn-ea"/>
                <a:cs typeface="+mn-cs"/>
              </a:rPr>
              <a:t>DEFINITION OF EXPOSURE LEVEL</a:t>
            </a:r>
            <a:endParaRPr lang="en-US" sz="1050" b="1">
              <a:solidFill>
                <a:schemeClr val="bg1"/>
              </a:solidFill>
            </a:endParaRPr>
          </a:p>
        </xdr:txBody>
      </xdr:sp>
      <xdr:pic>
        <xdr:nvPicPr>
          <xdr:cNvPr id="79" name="Picture 12">
            <a:extLst>
              <a:ext uri="{FF2B5EF4-FFF2-40B4-BE49-F238E27FC236}">
                <a16:creationId xmlns:a16="http://schemas.microsoft.com/office/drawing/2014/main" id="{00000000-0008-0000-0900-00001D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xdr:blipFill>
        <xdr:spPr>
          <a:xfrm>
            <a:off x="147257" y="6922767"/>
            <a:ext cx="2503713" cy="2618961"/>
          </a:xfrm>
          <a:prstGeom prst="rect">
            <a:avLst/>
          </a:prstGeom>
        </xdr:spPr>
      </xdr:pic>
    </xdr:grpSp>
    <xdr:clientData/>
  </xdr:twoCellAnchor>
  <xdr:twoCellAnchor>
    <xdr:from>
      <xdr:col>22</xdr:col>
      <xdr:colOff>860425</xdr:colOff>
      <xdr:row>14</xdr:row>
      <xdr:rowOff>127000</xdr:rowOff>
    </xdr:from>
    <xdr:to>
      <xdr:col>33</xdr:col>
      <xdr:colOff>28575</xdr:colOff>
      <xdr:row>19</xdr:row>
      <xdr:rowOff>123826</xdr:rowOff>
    </xdr:to>
    <xdr:sp macro="" textlink="">
      <xdr:nvSpPr>
        <xdr:cNvPr id="2" name="TextBox 3">
          <a:extLst>
            <a:ext uri="{FF2B5EF4-FFF2-40B4-BE49-F238E27FC236}">
              <a16:creationId xmlns:a16="http://schemas.microsoft.com/office/drawing/2014/main" id="{4412D88D-5932-4750-825F-65B88DE08170}"/>
            </a:ext>
          </a:extLst>
        </xdr:cNvPr>
        <xdr:cNvSpPr txBox="1"/>
      </xdr:nvSpPr>
      <xdr:spPr>
        <a:xfrm>
          <a:off x="17472025" y="6502400"/>
          <a:ext cx="6889750" cy="2460626"/>
        </a:xfrm>
        <a:prstGeom prst="rect">
          <a:avLst/>
        </a:prstGeom>
        <a:solidFill>
          <a:schemeClr val="accent5">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clientData/>
  </xdr:twoCellAnchor>
  <xdr:twoCellAnchor>
    <xdr:from>
      <xdr:col>23</xdr:col>
      <xdr:colOff>83704</xdr:colOff>
      <xdr:row>14</xdr:row>
      <xdr:rowOff>285751</xdr:rowOff>
    </xdr:from>
    <xdr:to>
      <xdr:col>32</xdr:col>
      <xdr:colOff>361950</xdr:colOff>
      <xdr:row>18</xdr:row>
      <xdr:rowOff>263527</xdr:rowOff>
    </xdr:to>
    <xdr:sp macro="" textlink="">
      <xdr:nvSpPr>
        <xdr:cNvPr id="3" name="TextBox 2">
          <a:extLst>
            <a:ext uri="{FF2B5EF4-FFF2-40B4-BE49-F238E27FC236}">
              <a16:creationId xmlns:a16="http://schemas.microsoft.com/office/drawing/2014/main" id="{1714B411-97D1-4550-8021-7F47A6378F85}"/>
            </a:ext>
          </a:extLst>
        </xdr:cNvPr>
        <xdr:cNvSpPr txBox="1"/>
      </xdr:nvSpPr>
      <xdr:spPr>
        <a:xfrm>
          <a:off x="17635104" y="6661151"/>
          <a:ext cx="6425046" cy="21113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200" b="1" i="0" u="none" strike="noStrike" baseline="0">
              <a:solidFill>
                <a:schemeClr val="tx2"/>
              </a:solidFill>
              <a:effectLst/>
              <a:latin typeface="+mn-lt"/>
              <a:ea typeface="+mn-ea"/>
              <a:cs typeface="+mn-cs"/>
            </a:rPr>
            <a:t>HOW TO USE THE IPCC INTERACTIVE ATLAS </a:t>
          </a:r>
          <a:r>
            <a:rPr lang="en-US" sz="1200" b="1" i="0" u="none" strike="noStrike" baseline="0">
              <a:solidFill>
                <a:srgbClr val="44546A"/>
              </a:solidFill>
              <a:effectLst/>
              <a:latin typeface="+mn-lt"/>
              <a:ea typeface="+mn-ea"/>
              <a:cs typeface="+mn-cs"/>
            </a:rPr>
            <a:t>to estimate a climate-change multiplier</a:t>
          </a:r>
          <a:endParaRPr lang="en-US" sz="1200">
            <a:solidFill>
              <a:srgbClr val="44546A"/>
            </a:solidFill>
            <a:effectLst/>
            <a:latin typeface="+mn-lt"/>
            <a:ea typeface="+mn-ea"/>
            <a:cs typeface="+mn-cs"/>
          </a:endParaRPr>
        </a:p>
        <a:p>
          <a:pPr marL="0" indent="0" algn="l">
            <a:spcAft>
              <a:spcPts val="1200"/>
            </a:spcAft>
            <a:buSzPct val="150000"/>
            <a:buFont typeface="Arial" panose="020B0604020202020204" pitchFamily="34" charset="0"/>
            <a:buNone/>
          </a:pPr>
          <a:r>
            <a:rPr lang="en-US" sz="1200" b="0" i="0" u="none" strike="noStrike" baseline="0">
              <a:solidFill>
                <a:schemeClr val="tx2"/>
              </a:solidFill>
              <a:latin typeface="+mn-lt"/>
              <a:ea typeface="+mn-ea"/>
              <a:cs typeface="+mn-cs"/>
            </a:rPr>
            <a:t>1. Follow the link : </a:t>
          </a:r>
          <a:r>
            <a:rPr lang="en-US" sz="1200" b="1" i="0" u="none" strike="noStrike" baseline="0">
              <a:solidFill>
                <a:schemeClr val="tx2"/>
              </a:solidFill>
              <a:latin typeface="+mn-lt"/>
              <a:ea typeface="+mn-ea"/>
              <a:cs typeface="+mn-cs"/>
            </a:rPr>
            <a:t>https://interactive-atlas.ipcc.ch</a:t>
          </a:r>
        </a:p>
        <a:p>
          <a:pPr marL="0" indent="0" algn="l">
            <a:spcAft>
              <a:spcPts val="1200"/>
            </a:spcAft>
            <a:buSzPct val="150000"/>
            <a:buFont typeface="Arial" panose="020B0604020202020204" pitchFamily="34" charset="0"/>
            <a:buNone/>
          </a:pP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2. Choose </a:t>
          </a:r>
          <a:r>
            <a:rPr lang="en-US" sz="1200" b="1" i="0" u="none" strike="noStrike" baseline="0">
              <a:solidFill>
                <a:schemeClr val="tx2"/>
              </a:solidFill>
              <a:latin typeface="+mn-lt"/>
              <a:ea typeface="+mn-ea"/>
              <a:cs typeface="+mn-cs"/>
            </a:rPr>
            <a:t>Regional Sythesis</a:t>
          </a: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3. At the top left corner of the page, select the tab '</a:t>
          </a:r>
          <a:r>
            <a:rPr lang="en-US" sz="1200" b="1" i="0" u="none" strike="noStrike" baseline="0">
              <a:solidFill>
                <a:schemeClr val="tx2"/>
              </a:solidFill>
              <a:latin typeface="+mn-lt"/>
              <a:ea typeface="+mn-ea"/>
              <a:cs typeface="+mn-cs"/>
            </a:rPr>
            <a:t>Regions</a:t>
          </a:r>
          <a:r>
            <a:rPr lang="en-US" sz="1200" b="0" i="0" u="none" strike="noStrike" baseline="0">
              <a:solidFill>
                <a:schemeClr val="tx2"/>
              </a:solidFill>
              <a:latin typeface="+mn-lt"/>
              <a:ea typeface="+mn-ea"/>
              <a:cs typeface="+mn-cs"/>
            </a:rPr>
            <a:t>'</a:t>
          </a: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4. Go to </a:t>
          </a:r>
          <a:r>
            <a:rPr lang="en-US" sz="1200" b="1" i="0" u="none" strike="noStrike" baseline="0">
              <a:solidFill>
                <a:schemeClr val="tx2"/>
              </a:solidFill>
              <a:latin typeface="+mn-lt"/>
              <a:ea typeface="+mn-ea"/>
              <a:cs typeface="+mn-cs"/>
            </a:rPr>
            <a:t>'Europe</a:t>
          </a:r>
          <a:r>
            <a:rPr lang="en-US" sz="1200" b="0" i="0" u="none" strike="noStrike" baseline="0">
              <a:solidFill>
                <a:schemeClr val="tx2"/>
              </a:solidFill>
              <a:latin typeface="+mn-lt"/>
              <a:ea typeface="+mn-ea"/>
              <a:cs typeface="+mn-cs"/>
            </a:rPr>
            <a:t>' Section and specify the regional subsystem that applies to the project under consideration.</a:t>
          </a: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5. The regional climate projections will be appear on the right. Browse the inofrmation provided, to obtain the future trend of the </a:t>
          </a:r>
          <a:r>
            <a:rPr lang="en-US" sz="1200" b="1" i="0" u="none" strike="noStrike" baseline="0">
              <a:solidFill>
                <a:schemeClr val="tx2"/>
              </a:solidFill>
              <a:latin typeface="+mn-lt"/>
              <a:ea typeface="+mn-ea"/>
              <a:cs typeface="+mn-cs"/>
            </a:rPr>
            <a:t>requested climate  stressor.  </a:t>
          </a:r>
        </a:p>
        <a:p>
          <a:pPr marL="0" indent="0" algn="l">
            <a:spcAft>
              <a:spcPts val="1200"/>
            </a:spcAft>
            <a:buSzPct val="150000"/>
            <a:buFont typeface="Arial" panose="020B0604020202020204" pitchFamily="34" charset="0"/>
            <a:buNone/>
          </a:pPr>
          <a:endParaRPr lang="en-US" sz="1200" b="0" i="0" u="none" strike="noStrike" baseline="0">
            <a:solidFill>
              <a:schemeClr val="tx2"/>
            </a:solidFill>
            <a:latin typeface="+mn-lt"/>
            <a:ea typeface="+mn-ea"/>
            <a:cs typeface="+mn-cs"/>
          </a:endParaRPr>
        </a:p>
      </xdr:txBody>
    </xdr:sp>
    <xdr:clientData/>
  </xdr:twoCellAnchor>
  <xdr:twoCellAnchor>
    <xdr:from>
      <xdr:col>22</xdr:col>
      <xdr:colOff>50800</xdr:colOff>
      <xdr:row>21</xdr:row>
      <xdr:rowOff>51954</xdr:rowOff>
    </xdr:from>
    <xdr:to>
      <xdr:col>22</xdr:col>
      <xdr:colOff>512618</xdr:colOff>
      <xdr:row>21</xdr:row>
      <xdr:rowOff>51954</xdr:rowOff>
    </xdr:to>
    <xdr:cxnSp macro="">
      <xdr:nvCxnSpPr>
        <xdr:cNvPr id="4" name="Ευθύγραμμο βέλος σύνδεσης 3">
          <a:extLst>
            <a:ext uri="{FF2B5EF4-FFF2-40B4-BE49-F238E27FC236}">
              <a16:creationId xmlns:a16="http://schemas.microsoft.com/office/drawing/2014/main" id="{0DA4EF17-EB90-4B03-9F89-9D9CC67C26A1}"/>
            </a:ext>
          </a:extLst>
        </xdr:cNvPr>
        <xdr:cNvCxnSpPr/>
      </xdr:nvCxnSpPr>
      <xdr:spPr>
        <a:xfrm flipH="1">
          <a:off x="16791709" y="9369136"/>
          <a:ext cx="461818" cy="0"/>
        </a:xfrm>
        <a:prstGeom prst="straightConnector1">
          <a:avLst/>
        </a:prstGeom>
        <a:ln w="38100">
          <a:solidFill>
            <a:srgbClr val="1F4E79"/>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519545</xdr:colOff>
      <xdr:row>17</xdr:row>
      <xdr:rowOff>184727</xdr:rowOff>
    </xdr:from>
    <xdr:to>
      <xdr:col>22</xdr:col>
      <xdr:colOff>519545</xdr:colOff>
      <xdr:row>21</xdr:row>
      <xdr:rowOff>69272</xdr:rowOff>
    </xdr:to>
    <xdr:cxnSp macro="">
      <xdr:nvCxnSpPr>
        <xdr:cNvPr id="5" name="Ευθεία γραμμή σύνδεσης 4">
          <a:extLst>
            <a:ext uri="{FF2B5EF4-FFF2-40B4-BE49-F238E27FC236}">
              <a16:creationId xmlns:a16="http://schemas.microsoft.com/office/drawing/2014/main" id="{092C88B6-6658-4993-8B7E-33CBCF589D16}"/>
            </a:ext>
          </a:extLst>
        </xdr:cNvPr>
        <xdr:cNvCxnSpPr/>
      </xdr:nvCxnSpPr>
      <xdr:spPr>
        <a:xfrm flipV="1">
          <a:off x="17260454" y="7643091"/>
          <a:ext cx="0" cy="1743363"/>
        </a:xfrm>
        <a:prstGeom prst="line">
          <a:avLst/>
        </a:prstGeom>
        <a:ln w="28575">
          <a:solidFill>
            <a:srgbClr val="1F4E79"/>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531090</xdr:colOff>
      <xdr:row>17</xdr:row>
      <xdr:rowOff>196273</xdr:rowOff>
    </xdr:from>
    <xdr:to>
      <xdr:col>22</xdr:col>
      <xdr:colOff>750454</xdr:colOff>
      <xdr:row>17</xdr:row>
      <xdr:rowOff>196273</xdr:rowOff>
    </xdr:to>
    <xdr:cxnSp macro="">
      <xdr:nvCxnSpPr>
        <xdr:cNvPr id="6" name="Ευθεία γραμμή σύνδεσης 5">
          <a:extLst>
            <a:ext uri="{FF2B5EF4-FFF2-40B4-BE49-F238E27FC236}">
              <a16:creationId xmlns:a16="http://schemas.microsoft.com/office/drawing/2014/main" id="{3DE3CBD8-34C3-4AFB-A68D-8D34C40A9634}"/>
            </a:ext>
          </a:extLst>
        </xdr:cNvPr>
        <xdr:cNvCxnSpPr/>
      </xdr:nvCxnSpPr>
      <xdr:spPr>
        <a:xfrm>
          <a:off x="17271999" y="7654637"/>
          <a:ext cx="219364" cy="0"/>
        </a:xfrm>
        <a:prstGeom prst="line">
          <a:avLst/>
        </a:prstGeom>
        <a:ln w="28575">
          <a:solidFill>
            <a:srgbClr val="1F4E79"/>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xdr:col>
      <xdr:colOff>54469</xdr:colOff>
      <xdr:row>18</xdr:row>
      <xdr:rowOff>1026103</xdr:rowOff>
    </xdr:to>
    <xdr:sp macro="" textlink="">
      <xdr:nvSpPr>
        <xdr:cNvPr id="2" name="Rectangle 6">
          <a:extLst>
            <a:ext uri="{FF2B5EF4-FFF2-40B4-BE49-F238E27FC236}">
              <a16:creationId xmlns:a16="http://schemas.microsoft.com/office/drawing/2014/main" id="{A1A6E42B-A70B-432E-B5E8-5E520648A85D}"/>
            </a:ext>
          </a:extLst>
        </xdr:cNvPr>
        <xdr:cNvSpPr/>
      </xdr:nvSpPr>
      <xdr:spPr>
        <a:xfrm>
          <a:off x="0" y="1"/>
          <a:ext cx="2784969" cy="15684500"/>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147545</xdr:colOff>
      <xdr:row>2</xdr:row>
      <xdr:rowOff>302423</xdr:rowOff>
    </xdr:from>
    <xdr:to>
      <xdr:col>1</xdr:col>
      <xdr:colOff>577</xdr:colOff>
      <xdr:row>16</xdr:row>
      <xdr:rowOff>646546</xdr:rowOff>
    </xdr:to>
    <xdr:sp macro="" textlink="">
      <xdr:nvSpPr>
        <xdr:cNvPr id="3" name="TextBox 7">
          <a:extLst>
            <a:ext uri="{FF2B5EF4-FFF2-40B4-BE49-F238E27FC236}">
              <a16:creationId xmlns:a16="http://schemas.microsoft.com/office/drawing/2014/main" id="{DEE89482-5386-4392-B449-AC1EE244BFB4}"/>
            </a:ext>
          </a:extLst>
        </xdr:cNvPr>
        <xdr:cNvSpPr txBox="1"/>
      </xdr:nvSpPr>
      <xdr:spPr>
        <a:xfrm>
          <a:off x="147545" y="902787"/>
          <a:ext cx="2577182" cy="114970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p>
        <a:p>
          <a:r>
            <a:rPr lang="en-US" sz="1100">
              <a:solidFill>
                <a:schemeClr val="bg1"/>
              </a:solidFill>
              <a:effectLst/>
              <a:latin typeface="+mn-lt"/>
              <a:ea typeface="+mn-ea"/>
              <a:cs typeface="+mn-cs"/>
            </a:rPr>
            <a:t>The scope of this step is to help users assess the sensitivity of the project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to extreme</a:t>
          </a:r>
          <a:r>
            <a:rPr lang="en-US" sz="1100" baseline="0">
              <a:solidFill>
                <a:schemeClr val="bg1"/>
              </a:solidFill>
              <a:effectLst/>
              <a:latin typeface="+mn-lt"/>
              <a:ea typeface="+mn-ea"/>
              <a:cs typeface="+mn-cs"/>
            </a:rPr>
            <a:t> wind conditions and hurricanes</a:t>
          </a:r>
          <a:r>
            <a:rPr lang="en-US" sz="1100">
              <a:solidFill>
                <a:schemeClr val="bg1"/>
              </a:solidFill>
              <a:effectLst/>
              <a:latin typeface="+mn-lt"/>
              <a:ea typeface="+mn-ea"/>
              <a:cs typeface="+mn-cs"/>
            </a:rPr>
            <a:t>. The sensitivity scores the proneness of the project to experience physical damage and operational disruptions either because a project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component/process has been hampered or because a service provided by interdependent infrastructure has been interrupted. </a:t>
          </a:r>
        </a:p>
        <a:p>
          <a:endParaRPr lang="en-US" sz="1100">
            <a:solidFill>
              <a:schemeClr val="bg1"/>
            </a:solidFill>
            <a:effectLst/>
            <a:latin typeface="+mn-lt"/>
            <a:ea typeface="+mn-ea"/>
            <a:cs typeface="+mn-cs"/>
          </a:endParaRPr>
        </a:p>
        <a:p>
          <a:r>
            <a:rPr lang="en-US" sz="1100" b="1">
              <a:solidFill>
                <a:schemeClr val="bg1"/>
              </a:solidFill>
              <a:effectLst/>
              <a:latin typeface="+mn-lt"/>
              <a:ea typeface="+mn-ea"/>
              <a:cs typeface="+mn-cs"/>
            </a:rPr>
            <a:t>COMPONENT/</a:t>
          </a:r>
          <a:r>
            <a:rPr lang="en-US" sz="1100" b="1" baseline="0">
              <a:solidFill>
                <a:schemeClr val="bg1"/>
              </a:solidFill>
              <a:effectLst/>
              <a:latin typeface="+mn-lt"/>
              <a:ea typeface="+mn-ea"/>
              <a:cs typeface="+mn-cs"/>
            </a:rPr>
            <a:t> PROCESS </a:t>
          </a:r>
          <a:r>
            <a:rPr lang="en-US" sz="1100" b="1">
              <a:solidFill>
                <a:schemeClr val="bg1"/>
              </a:solidFill>
              <a:effectLst/>
              <a:latin typeface="+mn-lt"/>
              <a:ea typeface="+mn-ea"/>
              <a:cs typeface="+mn-cs"/>
            </a:rPr>
            <a:t>SENSITIVITY </a:t>
          </a:r>
        </a:p>
        <a:p>
          <a:endParaRPr lang="en-US" sz="1100" b="1">
            <a:solidFill>
              <a:schemeClr val="bg1"/>
            </a:solidFill>
            <a:effectLst/>
            <a:latin typeface="+mn-lt"/>
            <a:ea typeface="+mn-ea"/>
            <a:cs typeface="+mn-cs"/>
          </a:endParaRPr>
        </a:p>
        <a:p>
          <a:pPr eaLnBrk="1" fontAlgn="auto" latinLnBrk="0" hangingPunct="1"/>
          <a:r>
            <a:rPr lang="en-US" sz="1100" b="0">
              <a:solidFill>
                <a:schemeClr val="bg1"/>
              </a:solidFill>
              <a:effectLst/>
              <a:latin typeface="+mn-lt"/>
              <a:ea typeface="+mn-ea"/>
              <a:cs typeface="+mn-cs"/>
            </a:rPr>
            <a:t>1. The facility selection</a:t>
          </a:r>
          <a:r>
            <a:rPr lang="en-US" sz="1100" b="0" baseline="0">
              <a:solidFill>
                <a:schemeClr val="bg1"/>
              </a:solidFill>
              <a:effectLst/>
              <a:latin typeface="+mn-lt"/>
              <a:ea typeface="+mn-ea"/>
              <a:cs typeface="+mn-cs"/>
            </a:rPr>
            <a:t> is automatically transfered herein from the previous assessment.  To change your selection use the drop-down menu provided in the Water-Step 2. </a:t>
          </a:r>
        </a:p>
        <a:p>
          <a:pPr eaLnBrk="1" fontAlgn="auto" latinLnBrk="0" hangingPunct="1"/>
          <a:endParaRPr lang="en-US" sz="1100" baseline="0">
            <a:solidFill>
              <a:schemeClr val="bg1"/>
            </a:solidFill>
            <a:effectLst/>
            <a:latin typeface="+mn-lt"/>
            <a:ea typeface="+mn-ea"/>
            <a:cs typeface="+mn-cs"/>
          </a:endParaRPr>
        </a:p>
        <a:p>
          <a:pPr eaLnBrk="1" fontAlgn="auto" latinLnBrk="0" hangingPunct="1"/>
          <a:r>
            <a:rPr lang="en-US" sz="1100" baseline="0">
              <a:solidFill>
                <a:schemeClr val="bg1"/>
              </a:solidFill>
              <a:effectLst/>
              <a:latin typeface="+mn-lt"/>
              <a:ea typeface="+mn-ea"/>
              <a:cs typeface="+mn-cs"/>
            </a:rPr>
            <a:t>2. Using the drop-down menu of Colum E choose </a:t>
          </a:r>
          <a:r>
            <a:rPr lang="en-US" sz="1100">
              <a:solidFill>
                <a:schemeClr val="bg1"/>
              </a:solidFill>
              <a:effectLst/>
              <a:latin typeface="+mn-lt"/>
              <a:ea typeface="+mn-ea"/>
              <a:cs typeface="+mn-cs"/>
            </a:rPr>
            <a:t>which of the displayed components/processes are relevant to the project,</a:t>
          </a:r>
          <a:r>
            <a:rPr lang="en-US" sz="1100" baseline="0">
              <a:solidFill>
                <a:schemeClr val="bg1"/>
              </a:solidFill>
              <a:effectLst/>
              <a:latin typeface="+mn-lt"/>
              <a:ea typeface="+mn-ea"/>
              <a:cs typeface="+mn-cs"/>
            </a:rPr>
            <a:t> considering also the interdepedencies of the project with external infrastructure systems (i.e., road and power networks).</a:t>
          </a:r>
        </a:p>
        <a:p>
          <a:pPr eaLnBrk="1" fontAlgn="auto" latinLnBrk="0" hangingPunct="1"/>
          <a:endParaRPr lang="en-US" sz="1100" baseline="0">
            <a:solidFill>
              <a:schemeClr val="bg1"/>
            </a:solidFill>
            <a:effectLst/>
            <a:latin typeface="+mn-lt"/>
            <a:ea typeface="+mn-ea"/>
            <a:cs typeface="+mn-cs"/>
          </a:endParaRPr>
        </a:p>
        <a:p>
          <a:pPr lvl="0"/>
          <a:r>
            <a:rPr lang="en-US" sz="1100">
              <a:solidFill>
                <a:schemeClr val="bg1"/>
              </a:solidFill>
              <a:effectLst/>
              <a:latin typeface="+mn-lt"/>
              <a:ea typeface="+mn-ea"/>
              <a:cs typeface="+mn-cs"/>
            </a:rPr>
            <a:t>3. Rate the sensitivity of each ‘active’ component</a:t>
          </a:r>
          <a:r>
            <a:rPr lang="en-US" sz="1100" baseline="0">
              <a:solidFill>
                <a:schemeClr val="bg1"/>
              </a:solidFill>
              <a:effectLst/>
              <a:latin typeface="+mn-lt"/>
              <a:ea typeface="+mn-ea"/>
              <a:cs typeface="+mn-cs"/>
            </a:rPr>
            <a:t>/process </a:t>
          </a:r>
          <a:r>
            <a:rPr lang="en-US" sz="1100">
              <a:solidFill>
                <a:schemeClr val="bg1"/>
              </a:solidFill>
              <a:effectLst/>
              <a:latin typeface="+mn-lt"/>
              <a:ea typeface="+mn-ea"/>
              <a:cs typeface="+mn-cs"/>
            </a:rPr>
            <a:t>to extrem</a:t>
          </a:r>
          <a:r>
            <a:rPr lang="en-US" sz="1100" baseline="0">
              <a:solidFill>
                <a:schemeClr val="bg1"/>
              </a:solidFill>
              <a:effectLst/>
              <a:latin typeface="+mn-lt"/>
              <a:ea typeface="+mn-ea"/>
              <a:cs typeface="+mn-cs"/>
            </a:rPr>
            <a:t>e heat and chronic temerature changes </a:t>
          </a:r>
          <a:r>
            <a:rPr lang="en-US" sz="1100">
              <a:solidFill>
                <a:schemeClr val="bg1"/>
              </a:solidFill>
              <a:effectLst/>
              <a:latin typeface="+mn-lt"/>
              <a:ea typeface="+mn-ea"/>
              <a:cs typeface="+mn-cs"/>
            </a:rPr>
            <a:t>by answering questions Q2.1 to Q2.4. Fill-in only the non-shaded cells. The sensitivity score of the component, will be displayed automatically under the Column ‘Average Sensitivity Score’.</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3. Answer questions Q2.5 to Q2.8 to determine the 'Adaptive Capacity' of the component to </a:t>
          </a:r>
          <a:r>
            <a:rPr lang="en-US" sz="1100" baseline="0">
              <a:solidFill>
                <a:schemeClr val="bg1"/>
              </a:solidFill>
              <a:effectLst/>
              <a:latin typeface="+mn-lt"/>
              <a:ea typeface="+mn-ea"/>
              <a:cs typeface="+mn-cs"/>
            </a:rPr>
            <a:t>extreme wind </a:t>
          </a:r>
          <a:r>
            <a:rPr lang="en-US" sz="1100">
              <a:solidFill>
                <a:schemeClr val="bg1"/>
              </a:solidFill>
              <a:effectLst/>
              <a:latin typeface="+mn-lt"/>
              <a:ea typeface="+mn-ea"/>
              <a:cs typeface="+mn-cs"/>
            </a:rPr>
            <a:t>– its ability to diminish the consequences of a potential damage/failure and quickly recover to full operation.  A non-zero ‘Adaptive Capacity’ score will automatically reduce the actual sensitivity of the component/process, displayed under the column ‘Final Sensitivity Score’.</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4.The Final Sensitivity scores (of</a:t>
          </a:r>
          <a:r>
            <a:rPr lang="en-US" sz="1100" baseline="0">
              <a:solidFill>
                <a:schemeClr val="bg1"/>
              </a:solidFill>
              <a:effectLst/>
              <a:latin typeface="+mn-lt"/>
              <a:ea typeface="+mn-ea"/>
              <a:cs typeface="+mn-cs"/>
            </a:rPr>
            <a:t> each 'Active' component/process </a:t>
          </a:r>
          <a:r>
            <a:rPr lang="en-US" sz="1100">
              <a:solidFill>
                <a:schemeClr val="bg1"/>
              </a:solidFill>
              <a:effectLst/>
              <a:latin typeface="+mn-lt"/>
              <a:ea typeface="+mn-ea"/>
              <a:cs typeface="+mn-cs"/>
            </a:rPr>
            <a:t>will be automatically transferred to Step 3, where it will be combined with the exposure data (of Step 1) for the calculation of the respective Vulnerability Score.</a:t>
          </a:r>
        </a:p>
        <a:p>
          <a:pPr lvl="0"/>
          <a:endParaRPr lang="en-US" sz="1100" baseline="0">
            <a:solidFill>
              <a:schemeClr val="bg1"/>
            </a:solidFill>
            <a:effectLst/>
            <a:latin typeface="+mn-lt"/>
            <a:ea typeface="+mn-ea"/>
            <a:cs typeface="+mn-cs"/>
          </a:endParaRPr>
        </a:p>
        <a:p>
          <a:pPr lvl="0"/>
          <a:r>
            <a:rPr lang="en-US" sz="1100">
              <a:solidFill>
                <a:schemeClr val="bg1"/>
              </a:solidFill>
              <a:effectLst/>
              <a:latin typeface="+mn-lt"/>
              <a:ea typeface="+mn-ea"/>
              <a:cs typeface="+mn-cs"/>
            </a:rPr>
            <a:t>5. The final sensitivity scores of all components/ processes (Internal and interdependant),</a:t>
          </a:r>
          <a:r>
            <a:rPr lang="en-US" sz="1100" baseline="0">
              <a:solidFill>
                <a:schemeClr val="bg1"/>
              </a:solidFill>
              <a:effectLst/>
              <a:latin typeface="+mn-lt"/>
              <a:ea typeface="+mn-ea"/>
              <a:cs typeface="+mn-cs"/>
            </a:rPr>
            <a:t> for all hazards considered </a:t>
          </a:r>
          <a:r>
            <a:rPr lang="en-US" sz="1100">
              <a:solidFill>
                <a:schemeClr val="bg1"/>
              </a:solidFill>
              <a:effectLst/>
              <a:latin typeface="+mn-lt"/>
              <a:ea typeface="+mn-ea"/>
              <a:cs typeface="+mn-cs"/>
            </a:rPr>
            <a:t>will</a:t>
          </a:r>
          <a:r>
            <a:rPr lang="en-US" sz="1100" baseline="0">
              <a:solidFill>
                <a:schemeClr val="bg1"/>
              </a:solidFill>
              <a:effectLst/>
              <a:latin typeface="+mn-lt"/>
              <a:ea typeface="+mn-ea"/>
              <a:cs typeface="+mn-cs"/>
            </a:rPr>
            <a:t> be</a:t>
          </a:r>
          <a:r>
            <a:rPr lang="en-US" sz="1100">
              <a:solidFill>
                <a:schemeClr val="bg1"/>
              </a:solidFill>
              <a:effectLst/>
              <a:latin typeface="+mn-lt"/>
              <a:ea typeface="+mn-ea"/>
              <a:cs typeface="+mn-cs"/>
            </a:rPr>
            <a:t> automatically transferred to Step 3 to inform the Preliminary Risk Assessment. </a:t>
          </a:r>
        </a:p>
        <a:p>
          <a:pPr marL="0" indent="0" algn="l">
            <a:spcAft>
              <a:spcPts val="1200"/>
            </a:spcAft>
            <a:buSzPct val="150000"/>
            <a:buFont typeface="Arial" panose="020B0604020202020204" pitchFamily="34" charset="0"/>
            <a:buNone/>
          </a:pPr>
          <a:endParaRPr lang="en-US" sz="1600" b="1" i="0" u="none" strike="noStrike" baseline="0">
            <a:solidFill>
              <a:schemeClr val="bg1"/>
            </a:solidFill>
            <a:latin typeface="+mn-lt"/>
            <a:ea typeface="+mn-ea"/>
            <a:cs typeface="+mn-cs"/>
          </a:endParaRPr>
        </a:p>
      </xdr:txBody>
    </xdr:sp>
    <xdr:clientData/>
  </xdr:twoCellAnchor>
  <xdr:twoCellAnchor editAs="oneCell">
    <xdr:from>
      <xdr:col>0</xdr:col>
      <xdr:colOff>156600</xdr:colOff>
      <xdr:row>0</xdr:row>
      <xdr:rowOff>180910</xdr:rowOff>
    </xdr:from>
    <xdr:to>
      <xdr:col>0</xdr:col>
      <xdr:colOff>587901</xdr:colOff>
      <xdr:row>2</xdr:row>
      <xdr:rowOff>14968</xdr:rowOff>
    </xdr:to>
    <xdr:grpSp>
      <xdr:nvGrpSpPr>
        <xdr:cNvPr id="4" name="Group 8">
          <a:extLst>
            <a:ext uri="{FF2B5EF4-FFF2-40B4-BE49-F238E27FC236}">
              <a16:creationId xmlns:a16="http://schemas.microsoft.com/office/drawing/2014/main" id="{AA57C527-4E7C-4E37-9C7D-E1B9E29F0A9A}"/>
            </a:ext>
          </a:extLst>
        </xdr:cNvPr>
        <xdr:cNvGrpSpPr/>
      </xdr:nvGrpSpPr>
      <xdr:grpSpPr>
        <a:xfrm>
          <a:off x="156600" y="180910"/>
          <a:ext cx="431301" cy="440194"/>
          <a:chOff x="1238250" y="942975"/>
          <a:chExt cx="533400" cy="533400"/>
        </a:xfrm>
      </xdr:grpSpPr>
      <xdr:sp macro="" textlink="">
        <xdr:nvSpPr>
          <xdr:cNvPr id="5" name="Rectangle: Rounded Corners 14">
            <a:hlinkClick xmlns:r="http://schemas.openxmlformats.org/officeDocument/2006/relationships" r:id="rId1"/>
            <a:extLst>
              <a:ext uri="{FF2B5EF4-FFF2-40B4-BE49-F238E27FC236}">
                <a16:creationId xmlns:a16="http://schemas.microsoft.com/office/drawing/2014/main" id="{6A6A36B0-2795-F6F2-73CC-D0CAD2FABD4A}"/>
              </a:ext>
            </a:extLst>
          </xdr:cNvPr>
          <xdr:cNvSpPr/>
        </xdr:nvSpPr>
        <xdr:spPr>
          <a:xfrm>
            <a:off x="1238250" y="942975"/>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6" name="Graphic 15" descr="Home with solid fill">
            <a:hlinkClick xmlns:r="http://schemas.openxmlformats.org/officeDocument/2006/relationships" r:id="rId1"/>
            <a:extLst>
              <a:ext uri="{FF2B5EF4-FFF2-40B4-BE49-F238E27FC236}">
                <a16:creationId xmlns:a16="http://schemas.microsoft.com/office/drawing/2014/main" id="{5B0A2B36-470E-3E95-9262-EAAF280D919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09688" y="1014413"/>
            <a:ext cx="390525" cy="390525"/>
          </a:xfrm>
          <a:prstGeom prst="rect">
            <a:avLst/>
          </a:prstGeom>
        </xdr:spPr>
      </xdr:pic>
    </xdr:grpSp>
    <xdr:clientData/>
  </xdr:twoCellAnchor>
  <xdr:twoCellAnchor editAs="oneCell">
    <xdr:from>
      <xdr:col>0</xdr:col>
      <xdr:colOff>1247004</xdr:colOff>
      <xdr:row>0</xdr:row>
      <xdr:rowOff>180910</xdr:rowOff>
    </xdr:from>
    <xdr:to>
      <xdr:col>0</xdr:col>
      <xdr:colOff>2299189</xdr:colOff>
      <xdr:row>2</xdr:row>
      <xdr:rowOff>14968</xdr:rowOff>
    </xdr:to>
    <xdr:grpSp>
      <xdr:nvGrpSpPr>
        <xdr:cNvPr id="7" name="Group 9">
          <a:extLst>
            <a:ext uri="{FF2B5EF4-FFF2-40B4-BE49-F238E27FC236}">
              <a16:creationId xmlns:a16="http://schemas.microsoft.com/office/drawing/2014/main" id="{7DEDA117-38A2-4CA1-8E9F-EBCC39496303}"/>
            </a:ext>
          </a:extLst>
        </xdr:cNvPr>
        <xdr:cNvGrpSpPr/>
      </xdr:nvGrpSpPr>
      <xdr:grpSpPr>
        <a:xfrm>
          <a:off x="1247004" y="180910"/>
          <a:ext cx="1052185" cy="440194"/>
          <a:chOff x="1037919" y="109140"/>
          <a:chExt cx="1301261" cy="533400"/>
        </a:xfrm>
      </xdr:grpSpPr>
      <xdr:sp macro="" textlink="">
        <xdr:nvSpPr>
          <xdr:cNvPr id="8" name="Rectangle: Rounded Corners 12">
            <a:hlinkClick xmlns:r="http://schemas.openxmlformats.org/officeDocument/2006/relationships" r:id="rId4"/>
            <a:extLst>
              <a:ext uri="{FF2B5EF4-FFF2-40B4-BE49-F238E27FC236}">
                <a16:creationId xmlns:a16="http://schemas.microsoft.com/office/drawing/2014/main" id="{1A15384D-DEB0-187E-812C-F9CD6D09232C}"/>
              </a:ext>
            </a:extLst>
          </xdr:cNvPr>
          <xdr:cNvSpPr/>
        </xdr:nvSpPr>
        <xdr:spPr>
          <a:xfrm>
            <a:off x="1805780" y="109140"/>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9" name="Arrow: Right 13">
            <a:hlinkClick xmlns:r="http://schemas.openxmlformats.org/officeDocument/2006/relationships" r:id="rId4"/>
            <a:extLst>
              <a:ext uri="{FF2B5EF4-FFF2-40B4-BE49-F238E27FC236}">
                <a16:creationId xmlns:a16="http://schemas.microsoft.com/office/drawing/2014/main" id="{7620E768-1A22-15C1-2437-8D792BA8626B}"/>
              </a:ext>
            </a:extLst>
          </xdr:cNvPr>
          <xdr:cNvSpPr/>
        </xdr:nvSpPr>
        <xdr:spPr>
          <a:xfrm>
            <a:off x="1918691" y="222051"/>
            <a:ext cx="307578" cy="307578"/>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0" name="Rectangle: Rounded Corners 17">
            <a:hlinkClick xmlns:r="http://schemas.openxmlformats.org/officeDocument/2006/relationships" r:id="rId5"/>
            <a:extLst>
              <a:ext uri="{FF2B5EF4-FFF2-40B4-BE49-F238E27FC236}">
                <a16:creationId xmlns:a16="http://schemas.microsoft.com/office/drawing/2014/main" id="{CF03D01C-7149-71A7-FC26-5FDBA4296497}"/>
              </a:ext>
            </a:extLst>
          </xdr:cNvPr>
          <xdr:cNvSpPr/>
        </xdr:nvSpPr>
        <xdr:spPr>
          <a:xfrm>
            <a:off x="1037919" y="109140"/>
            <a:ext cx="533400" cy="533400"/>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Right 18">
            <a:hlinkClick xmlns:r="http://schemas.openxmlformats.org/officeDocument/2006/relationships" r:id="rId5"/>
            <a:extLst>
              <a:ext uri="{FF2B5EF4-FFF2-40B4-BE49-F238E27FC236}">
                <a16:creationId xmlns:a16="http://schemas.microsoft.com/office/drawing/2014/main" id="{DE158E0F-5189-11A3-BAF3-AAEDC32ACB3B}"/>
              </a:ext>
            </a:extLst>
          </xdr:cNvPr>
          <xdr:cNvSpPr/>
        </xdr:nvSpPr>
        <xdr:spPr>
          <a:xfrm rot="10800000">
            <a:off x="1150829" y="222051"/>
            <a:ext cx="307578" cy="307578"/>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0</xdr:col>
      <xdr:colOff>0</xdr:colOff>
      <xdr:row>16</xdr:row>
      <xdr:rowOff>446149</xdr:rowOff>
    </xdr:from>
    <xdr:to>
      <xdr:col>0</xdr:col>
      <xdr:colOff>2551545</xdr:colOff>
      <xdr:row>16</xdr:row>
      <xdr:rowOff>909205</xdr:rowOff>
    </xdr:to>
    <xdr:sp macro="" textlink="">
      <xdr:nvSpPr>
        <xdr:cNvPr id="12" name="TextBox 10">
          <a:extLst>
            <a:ext uri="{FF2B5EF4-FFF2-40B4-BE49-F238E27FC236}">
              <a16:creationId xmlns:a16="http://schemas.microsoft.com/office/drawing/2014/main" id="{C89C87A7-1EE2-471D-A234-FFFE3DE3C81A}"/>
            </a:ext>
          </a:extLst>
        </xdr:cNvPr>
        <xdr:cNvSpPr txBox="1"/>
      </xdr:nvSpPr>
      <xdr:spPr>
        <a:xfrm>
          <a:off x="0" y="12527024"/>
          <a:ext cx="2551545" cy="4630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50" b="1" i="0" u="none" strike="noStrike" baseline="0">
              <a:solidFill>
                <a:schemeClr val="bg1"/>
              </a:solidFill>
              <a:latin typeface="+mn-lt"/>
              <a:ea typeface="+mn-ea"/>
              <a:cs typeface="+mn-cs"/>
            </a:rPr>
            <a:t>DEFINITION OF SENSITIVITY</a:t>
          </a:r>
          <a:endParaRPr lang="en-US" sz="1050" b="1">
            <a:solidFill>
              <a:schemeClr val="bg1"/>
            </a:solidFill>
          </a:endParaRPr>
        </a:p>
      </xdr:txBody>
    </xdr:sp>
    <xdr:clientData/>
  </xdr:twoCellAnchor>
  <xdr:twoCellAnchor editAs="oneCell">
    <xdr:from>
      <xdr:col>0</xdr:col>
      <xdr:colOff>174418</xdr:colOff>
      <xdr:row>16</xdr:row>
      <xdr:rowOff>844055</xdr:rowOff>
    </xdr:from>
    <xdr:to>
      <xdr:col>1</xdr:col>
      <xdr:colOff>2351</xdr:colOff>
      <xdr:row>18</xdr:row>
      <xdr:rowOff>562775</xdr:rowOff>
    </xdr:to>
    <xdr:pic>
      <xdr:nvPicPr>
        <xdr:cNvPr id="13" name="Picture 11">
          <a:extLst>
            <a:ext uri="{FF2B5EF4-FFF2-40B4-BE49-F238E27FC236}">
              <a16:creationId xmlns:a16="http://schemas.microsoft.com/office/drawing/2014/main" id="{D927F034-BF4B-4158-BD08-D674DB1C654B}"/>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xdr:blipFill>
      <xdr:spPr>
        <a:xfrm>
          <a:off x="174418" y="12924930"/>
          <a:ext cx="2447308" cy="2607970"/>
        </a:xfrm>
        <a:prstGeom prst="rect">
          <a:avLst/>
        </a:prstGeom>
      </xdr:spPr>
    </xdr:pic>
    <xdr:clientData/>
  </xdr:twoCellAnchor>
  <xdr:twoCellAnchor>
    <xdr:from>
      <xdr:col>4</xdr:col>
      <xdr:colOff>564738</xdr:colOff>
      <xdr:row>9</xdr:row>
      <xdr:rowOff>302559</xdr:rowOff>
    </xdr:from>
    <xdr:to>
      <xdr:col>4</xdr:col>
      <xdr:colOff>705037</xdr:colOff>
      <xdr:row>9</xdr:row>
      <xdr:rowOff>602102</xdr:rowOff>
    </xdr:to>
    <xdr:sp macro="" textlink="">
      <xdr:nvSpPr>
        <xdr:cNvPr id="14" name="Βέλος: Κάτω 13">
          <a:extLst>
            <a:ext uri="{FF2B5EF4-FFF2-40B4-BE49-F238E27FC236}">
              <a16:creationId xmlns:a16="http://schemas.microsoft.com/office/drawing/2014/main" id="{CB6090F4-0A86-4410-98BA-7C396642B5ED}"/>
            </a:ext>
          </a:extLst>
        </xdr:cNvPr>
        <xdr:cNvSpPr/>
      </xdr:nvSpPr>
      <xdr:spPr>
        <a:xfrm>
          <a:off x="7232238" y="3522009"/>
          <a:ext cx="140299" cy="299543"/>
        </a:xfrm>
        <a:prstGeom prst="downArrow">
          <a:avLst/>
        </a:prstGeom>
        <a:solidFill>
          <a:srgbClr val="FFCCFF"/>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clientData/>
  </xdr:twoCellAnchor>
  <xdr:twoCellAnchor>
    <xdr:from>
      <xdr:col>19</xdr:col>
      <xdr:colOff>552740</xdr:colOff>
      <xdr:row>52</xdr:row>
      <xdr:rowOff>260597</xdr:rowOff>
    </xdr:from>
    <xdr:to>
      <xdr:col>19</xdr:col>
      <xdr:colOff>734168</xdr:colOff>
      <xdr:row>52</xdr:row>
      <xdr:rowOff>542430</xdr:rowOff>
    </xdr:to>
    <xdr:sp macro="" textlink="">
      <xdr:nvSpPr>
        <xdr:cNvPr id="15" name="Βέλος: Κάτω 14">
          <a:extLst>
            <a:ext uri="{FF2B5EF4-FFF2-40B4-BE49-F238E27FC236}">
              <a16:creationId xmlns:a16="http://schemas.microsoft.com/office/drawing/2014/main" id="{ACEADCBD-8262-466C-91FB-0C32056175A0}"/>
            </a:ext>
          </a:extLst>
        </xdr:cNvPr>
        <xdr:cNvSpPr/>
      </xdr:nvSpPr>
      <xdr:spPr>
        <a:xfrm>
          <a:off x="35820640" y="35369747"/>
          <a:ext cx="0" cy="2433"/>
        </a:xfrm>
        <a:prstGeom prst="downArrow">
          <a:avLst/>
        </a:prstGeom>
        <a:solidFill>
          <a:srgbClr val="FFCCFF"/>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clientData/>
  </xdr:twoCellAnchor>
  <xdr:twoCellAnchor>
    <xdr:from>
      <xdr:col>20</xdr:col>
      <xdr:colOff>411307</xdr:colOff>
      <xdr:row>52</xdr:row>
      <xdr:rowOff>249628</xdr:rowOff>
    </xdr:from>
    <xdr:to>
      <xdr:col>20</xdr:col>
      <xdr:colOff>592735</xdr:colOff>
      <xdr:row>52</xdr:row>
      <xdr:rowOff>531461</xdr:rowOff>
    </xdr:to>
    <xdr:sp macro="" textlink="">
      <xdr:nvSpPr>
        <xdr:cNvPr id="16" name="Βέλος: Κάτω 15">
          <a:extLst>
            <a:ext uri="{FF2B5EF4-FFF2-40B4-BE49-F238E27FC236}">
              <a16:creationId xmlns:a16="http://schemas.microsoft.com/office/drawing/2014/main" id="{AE1484DA-6661-41FB-8367-1F8407CB2FC9}"/>
            </a:ext>
          </a:extLst>
        </xdr:cNvPr>
        <xdr:cNvSpPr/>
      </xdr:nvSpPr>
      <xdr:spPr>
        <a:xfrm>
          <a:off x="36231657" y="35371478"/>
          <a:ext cx="181428" cy="0"/>
        </a:xfrm>
        <a:prstGeom prst="downArrow">
          <a:avLst/>
        </a:prstGeom>
        <a:solidFill>
          <a:srgbClr val="FFCCFF"/>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2791319</xdr:colOff>
      <xdr:row>46</xdr:row>
      <xdr:rowOff>115455</xdr:rowOff>
    </xdr:to>
    <xdr:sp macro="" textlink="">
      <xdr:nvSpPr>
        <xdr:cNvPr id="2" name="Rectangle 6">
          <a:extLst>
            <a:ext uri="{FF2B5EF4-FFF2-40B4-BE49-F238E27FC236}">
              <a16:creationId xmlns:a16="http://schemas.microsoft.com/office/drawing/2014/main" id="{6B980BB7-243F-4682-8107-C32E864B69D3}"/>
            </a:ext>
          </a:extLst>
        </xdr:cNvPr>
        <xdr:cNvSpPr/>
      </xdr:nvSpPr>
      <xdr:spPr>
        <a:xfrm>
          <a:off x="0" y="0"/>
          <a:ext cx="2791319" cy="15272905"/>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147881</xdr:colOff>
      <xdr:row>2</xdr:row>
      <xdr:rowOff>300712</xdr:rowOff>
    </xdr:from>
    <xdr:to>
      <xdr:col>0</xdr:col>
      <xdr:colOff>2597727</xdr:colOff>
      <xdr:row>12</xdr:row>
      <xdr:rowOff>369456</xdr:rowOff>
    </xdr:to>
    <xdr:sp macro="" textlink="">
      <xdr:nvSpPr>
        <xdr:cNvPr id="3" name="TextBox 7">
          <a:extLst>
            <a:ext uri="{FF2B5EF4-FFF2-40B4-BE49-F238E27FC236}">
              <a16:creationId xmlns:a16="http://schemas.microsoft.com/office/drawing/2014/main" id="{AB82C732-93FD-4209-8644-C8A25FDE253A}"/>
            </a:ext>
          </a:extLst>
        </xdr:cNvPr>
        <xdr:cNvSpPr txBox="1"/>
      </xdr:nvSpPr>
      <xdr:spPr>
        <a:xfrm>
          <a:off x="147881" y="1024612"/>
          <a:ext cx="2449846" cy="41136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p>
        <a:p>
          <a:r>
            <a:rPr lang="en-US" sz="1100">
              <a:solidFill>
                <a:schemeClr val="bg1"/>
              </a:solidFill>
              <a:effectLst/>
              <a:latin typeface="+mn-lt"/>
              <a:ea typeface="+mn-ea"/>
              <a:cs typeface="+mn-cs"/>
            </a:rPr>
            <a:t>The scope of this step is to help users identify components/ processes/ interconnections that may be negatively affected by</a:t>
          </a:r>
          <a:r>
            <a:rPr lang="en-US" sz="1100" baseline="0">
              <a:solidFill>
                <a:schemeClr val="bg1"/>
              </a:solidFill>
              <a:effectLst/>
              <a:latin typeface="+mn-lt"/>
              <a:ea typeface="+mn-ea"/>
              <a:cs typeface="+mn-cs"/>
            </a:rPr>
            <a:t>  extreme winds and hurricanes.</a:t>
          </a:r>
        </a:p>
        <a:p>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1. Table 3.1 summarizes the risk profile of the project.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The risk of each component is estimated</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automatically by combining the sensitivity and the exposure scores of the previous Steps. Risks are reported in a dual format: using an arithmetic scale from [0-9] and a qualitative description [Low-Medium-High].</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3. The Risk scores are automatically transferred to Step 4, to inform the selection of adaptation measures. </a:t>
          </a:r>
        </a:p>
      </xdr:txBody>
    </xdr:sp>
    <xdr:clientData/>
  </xdr:twoCellAnchor>
  <xdr:twoCellAnchor editAs="oneCell">
    <xdr:from>
      <xdr:col>0</xdr:col>
      <xdr:colOff>156957</xdr:colOff>
      <xdr:row>0</xdr:row>
      <xdr:rowOff>180568</xdr:rowOff>
    </xdr:from>
    <xdr:to>
      <xdr:col>0</xdr:col>
      <xdr:colOff>589242</xdr:colOff>
      <xdr:row>1</xdr:row>
      <xdr:rowOff>233162</xdr:rowOff>
    </xdr:to>
    <xdr:grpSp>
      <xdr:nvGrpSpPr>
        <xdr:cNvPr id="4" name="Group 8">
          <a:extLst>
            <a:ext uri="{FF2B5EF4-FFF2-40B4-BE49-F238E27FC236}">
              <a16:creationId xmlns:a16="http://schemas.microsoft.com/office/drawing/2014/main" id="{4A0CCF79-5C65-4668-AF30-DBC74EB8BB26}"/>
            </a:ext>
          </a:extLst>
        </xdr:cNvPr>
        <xdr:cNvGrpSpPr/>
      </xdr:nvGrpSpPr>
      <xdr:grpSpPr>
        <a:xfrm>
          <a:off x="156957" y="180568"/>
          <a:ext cx="432285" cy="433594"/>
          <a:chOff x="1238250" y="942975"/>
          <a:chExt cx="533400" cy="533400"/>
        </a:xfrm>
      </xdr:grpSpPr>
      <xdr:sp macro="" textlink="">
        <xdr:nvSpPr>
          <xdr:cNvPr id="5" name="Rectangle: Rounded Corners 16">
            <a:hlinkClick xmlns:r="http://schemas.openxmlformats.org/officeDocument/2006/relationships" r:id="rId1"/>
            <a:extLst>
              <a:ext uri="{FF2B5EF4-FFF2-40B4-BE49-F238E27FC236}">
                <a16:creationId xmlns:a16="http://schemas.microsoft.com/office/drawing/2014/main" id="{8DECE86C-1072-95D0-9F7F-B41C9028C7B7}"/>
              </a:ext>
            </a:extLst>
          </xdr:cNvPr>
          <xdr:cNvSpPr/>
        </xdr:nvSpPr>
        <xdr:spPr>
          <a:xfrm>
            <a:off x="1238250" y="942975"/>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6" name="Graphic 17" descr="Home with solid fill">
            <a:hlinkClick xmlns:r="http://schemas.openxmlformats.org/officeDocument/2006/relationships" r:id="rId1"/>
            <a:extLst>
              <a:ext uri="{FF2B5EF4-FFF2-40B4-BE49-F238E27FC236}">
                <a16:creationId xmlns:a16="http://schemas.microsoft.com/office/drawing/2014/main" id="{51E0932A-6233-C2F1-E3E3-9B1598FE227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09688" y="1014413"/>
            <a:ext cx="390525" cy="390525"/>
          </a:xfrm>
          <a:prstGeom prst="rect">
            <a:avLst/>
          </a:prstGeom>
        </xdr:spPr>
      </xdr:pic>
    </xdr:grpSp>
    <xdr:clientData/>
  </xdr:twoCellAnchor>
  <xdr:twoCellAnchor editAs="oneCell">
    <xdr:from>
      <xdr:col>0</xdr:col>
      <xdr:colOff>1249847</xdr:colOff>
      <xdr:row>0</xdr:row>
      <xdr:rowOff>180568</xdr:rowOff>
    </xdr:from>
    <xdr:to>
      <xdr:col>0</xdr:col>
      <xdr:colOff>2304431</xdr:colOff>
      <xdr:row>1</xdr:row>
      <xdr:rowOff>233162</xdr:rowOff>
    </xdr:to>
    <xdr:grpSp>
      <xdr:nvGrpSpPr>
        <xdr:cNvPr id="7" name="Group 9">
          <a:extLst>
            <a:ext uri="{FF2B5EF4-FFF2-40B4-BE49-F238E27FC236}">
              <a16:creationId xmlns:a16="http://schemas.microsoft.com/office/drawing/2014/main" id="{91541FAF-EE8C-4E20-9F37-E059AF66E18D}"/>
            </a:ext>
          </a:extLst>
        </xdr:cNvPr>
        <xdr:cNvGrpSpPr/>
      </xdr:nvGrpSpPr>
      <xdr:grpSpPr>
        <a:xfrm>
          <a:off x="1249847" y="180568"/>
          <a:ext cx="1054584" cy="433594"/>
          <a:chOff x="1037919" y="109140"/>
          <a:chExt cx="1301261" cy="533400"/>
        </a:xfrm>
      </xdr:grpSpPr>
      <xdr:sp macro="" textlink="">
        <xdr:nvSpPr>
          <xdr:cNvPr id="8" name="Rectangle: Rounded Corners 12">
            <a:hlinkClick xmlns:r="http://schemas.openxmlformats.org/officeDocument/2006/relationships" r:id="rId4"/>
            <a:extLst>
              <a:ext uri="{FF2B5EF4-FFF2-40B4-BE49-F238E27FC236}">
                <a16:creationId xmlns:a16="http://schemas.microsoft.com/office/drawing/2014/main" id="{3E35A9FC-89AA-2DB6-3CC3-67CA51044B97}"/>
              </a:ext>
            </a:extLst>
          </xdr:cNvPr>
          <xdr:cNvSpPr/>
        </xdr:nvSpPr>
        <xdr:spPr>
          <a:xfrm>
            <a:off x="1805780" y="109140"/>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9" name="Arrow: Right 13">
            <a:hlinkClick xmlns:r="http://schemas.openxmlformats.org/officeDocument/2006/relationships" r:id="rId4"/>
            <a:extLst>
              <a:ext uri="{FF2B5EF4-FFF2-40B4-BE49-F238E27FC236}">
                <a16:creationId xmlns:a16="http://schemas.microsoft.com/office/drawing/2014/main" id="{B2C04A3A-A787-B87B-FE92-0956734D8E27}"/>
              </a:ext>
            </a:extLst>
          </xdr:cNvPr>
          <xdr:cNvSpPr/>
        </xdr:nvSpPr>
        <xdr:spPr>
          <a:xfrm>
            <a:off x="1918691" y="222051"/>
            <a:ext cx="307578" cy="307578"/>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0" name="Rectangle: Rounded Corners 14">
            <a:hlinkClick xmlns:r="http://schemas.openxmlformats.org/officeDocument/2006/relationships" r:id="rId5"/>
            <a:extLst>
              <a:ext uri="{FF2B5EF4-FFF2-40B4-BE49-F238E27FC236}">
                <a16:creationId xmlns:a16="http://schemas.microsoft.com/office/drawing/2014/main" id="{505B436F-0D85-A603-F6E3-E90E25C0C8BE}"/>
              </a:ext>
            </a:extLst>
          </xdr:cNvPr>
          <xdr:cNvSpPr/>
        </xdr:nvSpPr>
        <xdr:spPr>
          <a:xfrm>
            <a:off x="1037919" y="109140"/>
            <a:ext cx="533400" cy="533400"/>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Right 15">
            <a:hlinkClick xmlns:r="http://schemas.openxmlformats.org/officeDocument/2006/relationships" r:id="rId5"/>
            <a:extLst>
              <a:ext uri="{FF2B5EF4-FFF2-40B4-BE49-F238E27FC236}">
                <a16:creationId xmlns:a16="http://schemas.microsoft.com/office/drawing/2014/main" id="{5F0170B9-CFA0-E24F-E28C-D92BB8771E42}"/>
              </a:ext>
            </a:extLst>
          </xdr:cNvPr>
          <xdr:cNvSpPr/>
        </xdr:nvSpPr>
        <xdr:spPr>
          <a:xfrm rot="10800000">
            <a:off x="1150829" y="222051"/>
            <a:ext cx="307578" cy="307578"/>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0</xdr:col>
      <xdr:colOff>80818</xdr:colOff>
      <xdr:row>12</xdr:row>
      <xdr:rowOff>395501</xdr:rowOff>
    </xdr:from>
    <xdr:to>
      <xdr:col>0</xdr:col>
      <xdr:colOff>2597727</xdr:colOff>
      <xdr:row>12</xdr:row>
      <xdr:rowOff>635000</xdr:rowOff>
    </xdr:to>
    <xdr:sp macro="" textlink="">
      <xdr:nvSpPr>
        <xdr:cNvPr id="12" name="TextBox 10">
          <a:extLst>
            <a:ext uri="{FF2B5EF4-FFF2-40B4-BE49-F238E27FC236}">
              <a16:creationId xmlns:a16="http://schemas.microsoft.com/office/drawing/2014/main" id="{DD6A6236-98CF-4224-864A-82F505172AE9}"/>
            </a:ext>
          </a:extLst>
        </xdr:cNvPr>
        <xdr:cNvSpPr txBox="1"/>
      </xdr:nvSpPr>
      <xdr:spPr>
        <a:xfrm>
          <a:off x="80818" y="5164351"/>
          <a:ext cx="2516909" cy="239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DEFINITION OF RISK</a:t>
          </a:r>
          <a:endParaRPr lang="en-US" sz="1100" b="1">
            <a:solidFill>
              <a:schemeClr val="bg1"/>
            </a:solidFill>
            <a:latin typeface="Roboto" panose="02000000000000000000" pitchFamily="2" charset="0"/>
            <a:ea typeface="Roboto" panose="02000000000000000000" pitchFamily="2" charset="0"/>
            <a:cs typeface="Roboto" panose="02000000000000000000" pitchFamily="2" charset="0"/>
          </a:endParaRPr>
        </a:p>
      </xdr:txBody>
    </xdr:sp>
    <xdr:clientData/>
  </xdr:twoCellAnchor>
  <xdr:twoCellAnchor editAs="oneCell">
    <xdr:from>
      <xdr:col>0</xdr:col>
      <xdr:colOff>111743</xdr:colOff>
      <xdr:row>13</xdr:row>
      <xdr:rowOff>3277</xdr:rowOff>
    </xdr:from>
    <xdr:to>
      <xdr:col>0</xdr:col>
      <xdr:colOff>2617107</xdr:colOff>
      <xdr:row>17</xdr:row>
      <xdr:rowOff>64655</xdr:rowOff>
    </xdr:to>
    <xdr:pic>
      <xdr:nvPicPr>
        <xdr:cNvPr id="13" name="Picture 11">
          <a:extLst>
            <a:ext uri="{FF2B5EF4-FFF2-40B4-BE49-F238E27FC236}">
              <a16:creationId xmlns:a16="http://schemas.microsoft.com/office/drawing/2014/main" id="{7B78497C-37AA-4ED9-A625-98E8DA649EB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xdr:blipFill>
      <xdr:spPr>
        <a:xfrm>
          <a:off x="111743" y="5470627"/>
          <a:ext cx="2505364" cy="317287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2767908</xdr:colOff>
      <xdr:row>141</xdr:row>
      <xdr:rowOff>1154</xdr:rowOff>
    </xdr:to>
    <xdr:grpSp>
      <xdr:nvGrpSpPr>
        <xdr:cNvPr id="2" name="Group 16">
          <a:extLst>
            <a:ext uri="{FF2B5EF4-FFF2-40B4-BE49-F238E27FC236}">
              <a16:creationId xmlns:a16="http://schemas.microsoft.com/office/drawing/2014/main" id="{63320019-760A-40D5-AB0A-A0B6A239252F}"/>
            </a:ext>
          </a:extLst>
        </xdr:cNvPr>
        <xdr:cNvGrpSpPr/>
      </xdr:nvGrpSpPr>
      <xdr:grpSpPr>
        <a:xfrm>
          <a:off x="0" y="0"/>
          <a:ext cx="2767908" cy="38118472"/>
          <a:chOff x="11907" y="199718"/>
          <a:chExt cx="2784141" cy="28891162"/>
        </a:xfrm>
      </xdr:grpSpPr>
      <xdr:sp macro="" textlink="">
        <xdr:nvSpPr>
          <xdr:cNvPr id="3" name="Rectangle 17">
            <a:extLst>
              <a:ext uri="{FF2B5EF4-FFF2-40B4-BE49-F238E27FC236}">
                <a16:creationId xmlns:a16="http://schemas.microsoft.com/office/drawing/2014/main" id="{0154D8DE-0D23-2F75-4E92-06BCD2B570FB}"/>
              </a:ext>
            </a:extLst>
          </xdr:cNvPr>
          <xdr:cNvSpPr/>
        </xdr:nvSpPr>
        <xdr:spPr>
          <a:xfrm>
            <a:off x="11907" y="199718"/>
            <a:ext cx="2784141" cy="28891162"/>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nvGrpSpPr>
          <xdr:cNvPr id="5" name="Group 19">
            <a:extLst>
              <a:ext uri="{FF2B5EF4-FFF2-40B4-BE49-F238E27FC236}">
                <a16:creationId xmlns:a16="http://schemas.microsoft.com/office/drawing/2014/main" id="{24B5F367-3464-3014-37A4-B7652D7ED8CB}"/>
              </a:ext>
            </a:extLst>
          </xdr:cNvPr>
          <xdr:cNvGrpSpPr/>
        </xdr:nvGrpSpPr>
        <xdr:grpSpPr>
          <a:xfrm>
            <a:off x="168460" y="379878"/>
            <a:ext cx="518610" cy="408097"/>
            <a:chOff x="1238249" y="942977"/>
            <a:chExt cx="641567" cy="499849"/>
          </a:xfrm>
        </xdr:grpSpPr>
        <xdr:sp macro="" textlink="">
          <xdr:nvSpPr>
            <xdr:cNvPr id="11" name="Rectangle: Rounded Corners 27">
              <a:hlinkClick xmlns:r="http://schemas.openxmlformats.org/officeDocument/2006/relationships" r:id="rId1"/>
              <a:extLst>
                <a:ext uri="{FF2B5EF4-FFF2-40B4-BE49-F238E27FC236}">
                  <a16:creationId xmlns:a16="http://schemas.microsoft.com/office/drawing/2014/main" id="{3E9F0FB9-2612-2308-8DAD-191F2F852B40}"/>
                </a:ext>
              </a:extLst>
            </xdr:cNvPr>
            <xdr:cNvSpPr/>
          </xdr:nvSpPr>
          <xdr:spPr>
            <a:xfrm>
              <a:off x="1238249" y="942977"/>
              <a:ext cx="641567" cy="499849"/>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12" name="Graphic 28" descr="Home with solid fill">
              <a:hlinkClick xmlns:r="http://schemas.openxmlformats.org/officeDocument/2006/relationships" r:id="rId1"/>
              <a:extLst>
                <a:ext uri="{FF2B5EF4-FFF2-40B4-BE49-F238E27FC236}">
                  <a16:creationId xmlns:a16="http://schemas.microsoft.com/office/drawing/2014/main" id="{C07485BF-64AA-2D6B-C691-626367C3E80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22577" y="1004542"/>
              <a:ext cx="469719" cy="365961"/>
            </a:xfrm>
            <a:prstGeom prst="rect">
              <a:avLst/>
            </a:prstGeom>
          </xdr:spPr>
        </xdr:pic>
      </xdr:grpSp>
      <xdr:grpSp>
        <xdr:nvGrpSpPr>
          <xdr:cNvPr id="6" name="Group 20">
            <a:extLst>
              <a:ext uri="{FF2B5EF4-FFF2-40B4-BE49-F238E27FC236}">
                <a16:creationId xmlns:a16="http://schemas.microsoft.com/office/drawing/2014/main" id="{3E321D80-92C3-2235-56DF-B1933D43A6A1}"/>
              </a:ext>
            </a:extLst>
          </xdr:cNvPr>
          <xdr:cNvGrpSpPr/>
        </xdr:nvGrpSpPr>
        <xdr:grpSpPr>
          <a:xfrm>
            <a:off x="1258540" y="379878"/>
            <a:ext cx="1139309" cy="408097"/>
            <a:chOff x="1037919" y="109142"/>
            <a:chExt cx="1409428" cy="499849"/>
          </a:xfrm>
        </xdr:grpSpPr>
        <xdr:sp macro="" textlink="">
          <xdr:nvSpPr>
            <xdr:cNvPr id="7" name="Rectangle: Rounded Corners 23">
              <a:hlinkClick xmlns:r="http://schemas.openxmlformats.org/officeDocument/2006/relationships" r:id="rId4"/>
              <a:extLst>
                <a:ext uri="{FF2B5EF4-FFF2-40B4-BE49-F238E27FC236}">
                  <a16:creationId xmlns:a16="http://schemas.microsoft.com/office/drawing/2014/main" id="{71A82B63-25A2-125C-E9C8-A6B0D8FFF563}"/>
                </a:ext>
              </a:extLst>
            </xdr:cNvPr>
            <xdr:cNvSpPr/>
          </xdr:nvSpPr>
          <xdr:spPr>
            <a:xfrm>
              <a:off x="1805779" y="109142"/>
              <a:ext cx="641568" cy="499849"/>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8" name="Arrow: Right 24">
              <a:hlinkClick xmlns:r="http://schemas.openxmlformats.org/officeDocument/2006/relationships" r:id="rId4"/>
              <a:extLst>
                <a:ext uri="{FF2B5EF4-FFF2-40B4-BE49-F238E27FC236}">
                  <a16:creationId xmlns:a16="http://schemas.microsoft.com/office/drawing/2014/main" id="{C530DF64-F60D-A48B-90DA-89CF2D43FA8A}"/>
                </a:ext>
              </a:extLst>
            </xdr:cNvPr>
            <xdr:cNvSpPr/>
          </xdr:nvSpPr>
          <xdr:spPr>
            <a:xfrm>
              <a:off x="1964499" y="212181"/>
              <a:ext cx="369952" cy="288231"/>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9" name="Rectangle: Rounded Corners 25">
              <a:hlinkClick xmlns:r="http://schemas.openxmlformats.org/officeDocument/2006/relationships" r:id="rId5"/>
              <a:extLst>
                <a:ext uri="{FF2B5EF4-FFF2-40B4-BE49-F238E27FC236}">
                  <a16:creationId xmlns:a16="http://schemas.microsoft.com/office/drawing/2014/main" id="{349CCAC0-1F40-0A3D-15C8-1449BE1D5AE8}"/>
                </a:ext>
              </a:extLst>
            </xdr:cNvPr>
            <xdr:cNvSpPr/>
          </xdr:nvSpPr>
          <xdr:spPr>
            <a:xfrm>
              <a:off x="1037919" y="109142"/>
              <a:ext cx="641566" cy="499849"/>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0" name="Arrow: Right 26">
              <a:hlinkClick xmlns:r="http://schemas.openxmlformats.org/officeDocument/2006/relationships" r:id="rId5"/>
              <a:extLst>
                <a:ext uri="{FF2B5EF4-FFF2-40B4-BE49-F238E27FC236}">
                  <a16:creationId xmlns:a16="http://schemas.microsoft.com/office/drawing/2014/main" id="{F4A94491-CBB6-06D4-8E30-6A6DFDF48A91}"/>
                </a:ext>
              </a:extLst>
            </xdr:cNvPr>
            <xdr:cNvSpPr/>
          </xdr:nvSpPr>
          <xdr:spPr>
            <a:xfrm rot="10800000">
              <a:off x="1173156" y="212181"/>
              <a:ext cx="369952" cy="288231"/>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clientData/>
  </xdr:twoCellAnchor>
  <xdr:twoCellAnchor>
    <xdr:from>
      <xdr:col>0</xdr:col>
      <xdr:colOff>150091</xdr:colOff>
      <xdr:row>3</xdr:row>
      <xdr:rowOff>34637</xdr:rowOff>
    </xdr:from>
    <xdr:to>
      <xdr:col>0</xdr:col>
      <xdr:colOff>2667876</xdr:colOff>
      <xdr:row>41</xdr:row>
      <xdr:rowOff>174625</xdr:rowOff>
    </xdr:to>
    <xdr:sp macro="" textlink="">
      <xdr:nvSpPr>
        <xdr:cNvPr id="13" name="TextBox 18">
          <a:extLst>
            <a:ext uri="{FF2B5EF4-FFF2-40B4-BE49-F238E27FC236}">
              <a16:creationId xmlns:a16="http://schemas.microsoft.com/office/drawing/2014/main" id="{4613FCD4-1F92-4593-AF8C-43CF65CF4EA5}"/>
            </a:ext>
          </a:extLst>
        </xdr:cNvPr>
        <xdr:cNvSpPr txBox="1"/>
      </xdr:nvSpPr>
      <xdr:spPr>
        <a:xfrm>
          <a:off x="150091" y="1161762"/>
          <a:ext cx="2517785" cy="1472911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endParaRPr lang="en-US" sz="1100" b="0" i="0" u="none" strike="noStrike" baseline="0">
            <a:solidFill>
              <a:schemeClr val="bg1"/>
            </a:solidFill>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a:solidFill>
                <a:schemeClr val="bg1"/>
              </a:solidFill>
              <a:effectLst/>
              <a:latin typeface="+mn-lt"/>
              <a:ea typeface="+mn-ea"/>
              <a:cs typeface="+mn-cs"/>
            </a:rPr>
            <a:t>This step will inform users about the variety of adaptation measures that can be used to climate-proof  </a:t>
          </a:r>
          <a:r>
            <a:rPr lang="en-US" sz="1100">
              <a:solidFill>
                <a:schemeClr val="bg1"/>
              </a:solidFill>
              <a:effectLst/>
              <a:latin typeface="+mn-lt"/>
              <a:ea typeface="+mn-ea"/>
              <a:cs typeface="+mn-cs"/>
            </a:rPr>
            <a:t>water</a:t>
          </a:r>
          <a:r>
            <a:rPr lang="en-US" sz="1100" baseline="0">
              <a:solidFill>
                <a:schemeClr val="bg1"/>
              </a:solidFill>
              <a:effectLst/>
              <a:latin typeface="+mn-lt"/>
              <a:ea typeface="+mn-ea"/>
              <a:cs typeface="+mn-cs"/>
            </a:rPr>
            <a:t> and wastewater projects </a:t>
          </a:r>
          <a:r>
            <a:rPr lang="en-US" sz="1100">
              <a:solidFill>
                <a:schemeClr val="bg1"/>
              </a:solidFill>
              <a:effectLst/>
              <a:latin typeface="+mn-lt"/>
              <a:ea typeface="+mn-ea"/>
              <a:cs typeface="+mn-cs"/>
            </a:rPr>
            <a:t>against </a:t>
          </a:r>
          <a:r>
            <a:rPr lang="en-US" sz="1100" baseline="0">
              <a:solidFill>
                <a:schemeClr val="bg1"/>
              </a:solidFill>
              <a:effectLst/>
              <a:latin typeface="+mn-lt"/>
              <a:ea typeface="+mn-ea"/>
              <a:cs typeface="+mn-cs"/>
            </a:rPr>
            <a:t>extreme wind. </a:t>
          </a:r>
        </a:p>
        <a:p>
          <a:pPr marL="0" marR="0" lvl="0" indent="0" defTabSz="914400" eaLnBrk="1" fontAlgn="auto" latinLnBrk="0" hangingPunct="1">
            <a:lnSpc>
              <a:spcPct val="100000"/>
            </a:lnSpc>
            <a:spcBef>
              <a:spcPts val="0"/>
            </a:spcBef>
            <a:spcAft>
              <a:spcPts val="0"/>
            </a:spcAft>
            <a:buClrTx/>
            <a:buSzTx/>
            <a:buFontTx/>
            <a:buNone/>
            <a:tabLst/>
            <a:defRPr/>
          </a:pPr>
          <a:endParaRPr lang="en-US" sz="1100" baseline="0">
            <a:solidFill>
              <a:schemeClr val="bg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bg1"/>
              </a:solidFill>
              <a:effectLst/>
              <a:latin typeface="+mn-lt"/>
              <a:ea typeface="+mn-ea"/>
              <a:cs typeface="+mn-cs"/>
            </a:rPr>
            <a:t>1. An indicative</a:t>
          </a:r>
          <a:r>
            <a:rPr lang="en-US" sz="1100" b="0" baseline="0">
              <a:solidFill>
                <a:schemeClr val="bg1"/>
              </a:solidFill>
              <a:effectLst/>
              <a:latin typeface="+mn-lt"/>
              <a:ea typeface="+mn-ea"/>
              <a:cs typeface="+mn-cs"/>
            </a:rPr>
            <a:t> </a:t>
          </a:r>
          <a:r>
            <a:rPr lang="en-US" sz="1100" b="0">
              <a:solidFill>
                <a:schemeClr val="bg1"/>
              </a:solidFill>
              <a:effectLst/>
              <a:latin typeface="+mn-lt"/>
              <a:ea typeface="+mn-ea"/>
              <a:cs typeface="+mn-cs"/>
            </a:rPr>
            <a:t>list of adaptation measures is displayed in Table 4.2</a:t>
          </a:r>
          <a:r>
            <a:rPr lang="en-US" sz="1100" baseline="0">
              <a:solidFill>
                <a:schemeClr val="bg1"/>
              </a:solidFill>
              <a:effectLst/>
              <a:latin typeface="+mn-lt"/>
              <a:ea typeface="+mn-ea"/>
              <a:cs typeface="+mn-cs"/>
            </a:rPr>
            <a:t>. Each measure may offer a different level of protection ('High' or 'Low') to one or more components/processes and is associated with an indicative cost estimate (Expensive or Inexpensive) displayed under the Column 'COST).</a:t>
          </a:r>
        </a:p>
        <a:p>
          <a:endParaRPr lang="en-US" sz="1100" baseline="0">
            <a:solidFill>
              <a:schemeClr val="bg1"/>
            </a:solidFill>
            <a:effectLst/>
            <a:latin typeface="+mn-lt"/>
            <a:ea typeface="+mn-ea"/>
            <a:cs typeface="+mn-cs"/>
          </a:endParaRPr>
        </a:p>
        <a:p>
          <a:r>
            <a:rPr lang="en-US" sz="1100" baseline="0">
              <a:solidFill>
                <a:schemeClr val="bg1"/>
              </a:solidFill>
              <a:effectLst/>
              <a:latin typeface="+mn-lt"/>
              <a:ea typeface="+mn-ea"/>
              <a:cs typeface="+mn-cs"/>
            </a:rPr>
            <a:t> In Table 4.3, 'No Regret Solutions are  also specified. The latter refer mainly to operational modifications  that can be leveraged for protection against risks stemming from failures of the interconnected infrastructure.</a:t>
          </a:r>
        </a:p>
        <a:p>
          <a:endParaRPr lang="en-US" sz="1600">
            <a:solidFill>
              <a:schemeClr val="bg1"/>
            </a:solidFill>
            <a:effectLst/>
          </a:endParaRPr>
        </a:p>
        <a:p>
          <a:r>
            <a:rPr lang="en-US" sz="1100" baseline="0">
              <a:solidFill>
                <a:schemeClr val="bg1"/>
              </a:solidFill>
              <a:effectLst/>
              <a:latin typeface="+mn-lt"/>
              <a:ea typeface="+mn-ea"/>
              <a:cs typeface="+mn-cs"/>
            </a:rPr>
            <a:t>CLIMATE PROOFING FOR </a:t>
          </a:r>
          <a:r>
            <a:rPr lang="en-US" sz="1100" cap="all" baseline="0">
              <a:solidFill>
                <a:schemeClr val="bg1"/>
              </a:solidFill>
              <a:effectLst/>
              <a:latin typeface="+mn-lt"/>
              <a:ea typeface="+mn-ea"/>
              <a:cs typeface="+mn-cs"/>
            </a:rPr>
            <a:t>Extreme WIND</a:t>
          </a:r>
        </a:p>
        <a:p>
          <a:endParaRPr lang="en-US" sz="1600">
            <a:solidFill>
              <a:schemeClr val="bg1"/>
            </a:solidFill>
            <a:effectLst/>
          </a:endParaRPr>
        </a:p>
        <a:p>
          <a:pPr eaLnBrk="1" fontAlgn="auto" latinLnBrk="0" hangingPunct="1"/>
          <a:r>
            <a:rPr lang="en-US" sz="1100">
              <a:solidFill>
                <a:schemeClr val="bg1"/>
              </a:solidFill>
              <a:effectLst/>
              <a:latin typeface="+mn-lt"/>
              <a:ea typeface="+mn-ea"/>
              <a:cs typeface="+mn-cs"/>
            </a:rPr>
            <a:t>2. Consult Tables4.2  in order to assemble a </a:t>
          </a:r>
          <a:r>
            <a:rPr lang="en-US" sz="1100" b="1">
              <a:solidFill>
                <a:schemeClr val="bg1"/>
              </a:solidFill>
              <a:effectLst/>
              <a:latin typeface="+mn-lt"/>
              <a:ea typeface="+mn-ea"/>
              <a:cs typeface="+mn-cs"/>
            </a:rPr>
            <a:t>tailored adaptation strategy</a:t>
          </a:r>
          <a:r>
            <a:rPr lang="en-US" sz="1100">
              <a:solidFill>
                <a:schemeClr val="bg1"/>
              </a:solidFill>
              <a:effectLst/>
              <a:latin typeface="+mn-lt"/>
              <a:ea typeface="+mn-ea"/>
              <a:cs typeface="+mn-cs"/>
            </a:rPr>
            <a:t> for the project reducing its initial risk</a:t>
          </a:r>
          <a:r>
            <a:rPr lang="en-US" sz="1100" baseline="0">
              <a:solidFill>
                <a:schemeClr val="bg1"/>
              </a:solidFill>
              <a:effectLst/>
              <a:latin typeface="+mn-lt"/>
              <a:ea typeface="+mn-ea"/>
              <a:cs typeface="+mn-cs"/>
            </a:rPr>
            <a:t> below an acceptable level. </a:t>
          </a:r>
          <a:r>
            <a:rPr lang="en-US" sz="1100">
              <a:solidFill>
                <a:schemeClr val="bg1"/>
              </a:solidFill>
              <a:effectLst/>
              <a:latin typeface="+mn-lt"/>
              <a:ea typeface="+mn-ea"/>
              <a:cs typeface="+mn-cs"/>
            </a:rPr>
            <a:t> For ease of reference, the risk of each component/process is automatically transferred herein from the previous step.  </a:t>
          </a:r>
          <a:endParaRPr lang="en-US" sz="1100" baseline="0">
            <a:solidFill>
              <a:schemeClr val="bg1"/>
            </a:solidFill>
            <a:effectLst/>
            <a:latin typeface="+mn-lt"/>
            <a:ea typeface="+mn-ea"/>
            <a:cs typeface="+mn-cs"/>
          </a:endParaRPr>
        </a:p>
        <a:p>
          <a:pPr eaLnBrk="1" fontAlgn="auto" latinLnBrk="0" hangingPunct="1"/>
          <a:endParaRPr lang="en-US" sz="1600">
            <a:solidFill>
              <a:schemeClr val="bg1"/>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bg1"/>
              </a:solidFill>
              <a:effectLst/>
              <a:latin typeface="+mn-lt"/>
              <a:ea typeface="+mn-ea"/>
              <a:cs typeface="+mn-cs"/>
            </a:rPr>
            <a:t>3. Select measures that offer protection to moderate or high risk components</a:t>
          </a:r>
          <a:r>
            <a:rPr lang="en-US" sz="1100" baseline="0">
              <a:solidFill>
                <a:schemeClr val="bg1"/>
              </a:solidFill>
              <a:effectLst/>
              <a:latin typeface="+mn-lt"/>
              <a:ea typeface="+mn-ea"/>
              <a:cs typeface="+mn-cs"/>
            </a:rPr>
            <a:t>, and enter your selection in the empty rows of section 4.2.</a:t>
          </a:r>
          <a:r>
            <a:rPr lang="en-US" sz="1100">
              <a:solidFill>
                <a:schemeClr val="bg1"/>
              </a:solidFill>
              <a:effectLst/>
              <a:latin typeface="+mn-lt"/>
              <a:ea typeface="+mn-ea"/>
              <a:cs typeface="+mn-cs"/>
            </a:rPr>
            <a:t> Prioritize measures that: (i) offer higher protection;  (ii) can benefit multiple components; and (iii) are cost-efficient. If necessary, </a:t>
          </a:r>
          <a:r>
            <a:rPr lang="en-US" sz="1100" b="1">
              <a:solidFill>
                <a:schemeClr val="bg1"/>
              </a:solidFill>
              <a:effectLst/>
              <a:latin typeface="+mn-lt"/>
              <a:ea typeface="+mn-ea"/>
              <a:cs typeface="+mn-cs"/>
            </a:rPr>
            <a:t>the </a:t>
          </a:r>
          <a:r>
            <a:rPr lang="en-US" sz="1100" b="1" u="sng">
              <a:solidFill>
                <a:schemeClr val="bg1"/>
              </a:solidFill>
              <a:effectLst/>
              <a:latin typeface="+mn-lt"/>
              <a:ea typeface="+mn-ea"/>
              <a:cs typeface="+mn-cs"/>
            </a:rPr>
            <a:t>list may be expanded</a:t>
          </a:r>
          <a:r>
            <a:rPr lang="en-US" sz="1100" b="1">
              <a:solidFill>
                <a:schemeClr val="bg1"/>
              </a:solidFill>
              <a:effectLst/>
              <a:latin typeface="+mn-lt"/>
              <a:ea typeface="+mn-ea"/>
              <a:cs typeface="+mn-cs"/>
            </a:rPr>
            <a:t> </a:t>
          </a:r>
          <a:r>
            <a:rPr lang="en-US" sz="1100">
              <a:solidFill>
                <a:schemeClr val="bg1"/>
              </a:solidFill>
              <a:effectLst/>
              <a:latin typeface="+mn-lt"/>
              <a:ea typeface="+mn-ea"/>
              <a:cs typeface="+mn-cs"/>
            </a:rPr>
            <a:t>to include additional adaptation measures selected by the user that are not currently listed in Table 4.2.</a:t>
          </a:r>
          <a:endParaRPr lang="en-US">
            <a:solidFill>
              <a:schemeClr val="bg1"/>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a:solidFill>
              <a:schemeClr val="bg1"/>
            </a:solidFill>
            <a:effectLst/>
            <a:latin typeface="+mn-lt"/>
            <a:ea typeface="+mn-ea"/>
            <a:cs typeface="+mn-cs"/>
          </a:endParaRPr>
        </a:p>
        <a:p>
          <a:endParaRPr lang="en-US" sz="1600">
            <a:solidFill>
              <a:schemeClr val="bg1"/>
            </a:solidFill>
            <a:effectLst/>
          </a:endParaRPr>
        </a:p>
        <a:p>
          <a:r>
            <a:rPr lang="en-US" sz="1100">
              <a:solidFill>
                <a:schemeClr val="bg1"/>
              </a:solidFill>
              <a:effectLst/>
              <a:latin typeface="+mn-lt"/>
              <a:ea typeface="+mn-ea"/>
              <a:cs typeface="+mn-cs"/>
            </a:rPr>
            <a:t>4. Before finalizing the decision, determine whether there are specific limitations that prevent their implementation. Write down your response at the last columns of Tables 4.2. Limitations to consider: planning restrictions/regulations, space/time limitations, budget constraints, lack of technical experience etc.</a:t>
          </a:r>
        </a:p>
        <a:p>
          <a:endParaRPr lang="en-US" sz="1600">
            <a:solidFill>
              <a:schemeClr val="bg1"/>
            </a:solidFill>
            <a:effectLst/>
          </a:endParaRPr>
        </a:p>
        <a:p>
          <a:pPr eaLnBrk="1" fontAlgn="auto" latinLnBrk="0" hangingPunct="1"/>
          <a:r>
            <a:rPr lang="en-US" sz="1100">
              <a:solidFill>
                <a:schemeClr val="bg1"/>
              </a:solidFill>
              <a:effectLst/>
              <a:latin typeface="+mn-lt"/>
              <a:ea typeface="+mn-ea"/>
              <a:cs typeface="+mn-cs"/>
            </a:rPr>
            <a:t>5. For </a:t>
          </a:r>
          <a:r>
            <a:rPr lang="en-US" sz="1100" baseline="0">
              <a:solidFill>
                <a:schemeClr val="bg1"/>
              </a:solidFill>
              <a:effectLst/>
              <a:latin typeface="+mn-lt"/>
              <a:ea typeface="+mn-ea"/>
              <a:cs typeface="+mn-cs"/>
            </a:rPr>
            <a:t>every </a:t>
          </a:r>
          <a:r>
            <a:rPr lang="en-US" sz="1100">
              <a:solidFill>
                <a:schemeClr val="bg1"/>
              </a:solidFill>
              <a:effectLst/>
              <a:latin typeface="+mn-lt"/>
              <a:ea typeface="+mn-ea"/>
              <a:cs typeface="+mn-cs"/>
            </a:rPr>
            <a:t>component at risk, determine the </a:t>
          </a:r>
          <a:r>
            <a:rPr lang="en-US" sz="1100" b="1">
              <a:solidFill>
                <a:schemeClr val="bg1"/>
              </a:solidFill>
              <a:effectLst/>
              <a:latin typeface="+mn-lt"/>
              <a:ea typeface="+mn-ea"/>
              <a:cs typeface="+mn-cs"/>
            </a:rPr>
            <a:t>efficiency</a:t>
          </a:r>
          <a:r>
            <a:rPr lang="en-US" sz="1100" b="1" baseline="0">
              <a:solidFill>
                <a:schemeClr val="bg1"/>
              </a:solidFill>
              <a:effectLst/>
              <a:latin typeface="+mn-lt"/>
              <a:ea typeface="+mn-ea"/>
              <a:cs typeface="+mn-cs"/>
            </a:rPr>
            <a:t> score</a:t>
          </a:r>
          <a:r>
            <a:rPr lang="en-US" sz="1100" baseline="0">
              <a:solidFill>
                <a:schemeClr val="bg1"/>
              </a:solidFill>
              <a:effectLst/>
              <a:latin typeface="+mn-lt"/>
              <a:ea typeface="+mn-ea"/>
              <a:cs typeface="+mn-cs"/>
            </a:rPr>
            <a:t>  (i.e., the level of protection) </a:t>
          </a:r>
          <a:r>
            <a:rPr lang="en-US" sz="1100">
              <a:solidFill>
                <a:schemeClr val="bg1"/>
              </a:solidFill>
              <a:effectLst/>
              <a:latin typeface="+mn-lt"/>
              <a:ea typeface="+mn-ea"/>
              <a:cs typeface="+mn-cs"/>
            </a:rPr>
            <a:t>of the selected adaptation</a:t>
          </a:r>
          <a:r>
            <a:rPr lang="en-US" sz="1100" baseline="0">
              <a:solidFill>
                <a:schemeClr val="bg1"/>
              </a:solidFill>
              <a:effectLst/>
              <a:latin typeface="+mn-lt"/>
              <a:ea typeface="+mn-ea"/>
              <a:cs typeface="+mn-cs"/>
            </a:rPr>
            <a:t> strategy)</a:t>
          </a:r>
          <a:r>
            <a:rPr lang="en-US" sz="1100">
              <a:solidFill>
                <a:schemeClr val="bg1"/>
              </a:solidFill>
              <a:effectLst/>
              <a:latin typeface="+mn-lt"/>
              <a:ea typeface="+mn-ea"/>
              <a:cs typeface="+mn-cs"/>
            </a:rPr>
            <a: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In case the strategy includes more than one measures, determine an aggregated efficiency</a:t>
          </a:r>
          <a:r>
            <a:rPr lang="en-US" sz="1100" baseline="0">
              <a:solidFill>
                <a:schemeClr val="bg1"/>
              </a:solidFill>
              <a:effectLst/>
              <a:latin typeface="+mn-lt"/>
              <a:ea typeface="+mn-ea"/>
              <a:cs typeface="+mn-cs"/>
            </a:rPr>
            <a:t> score </a:t>
          </a:r>
          <a:r>
            <a:rPr lang="en-US" sz="1100">
              <a:solidFill>
                <a:schemeClr val="bg1"/>
              </a:solidFill>
              <a:effectLst/>
              <a:latin typeface="+mn-lt"/>
              <a:ea typeface="+mn-ea"/>
              <a:cs typeface="+mn-cs"/>
            </a:rPr>
            <a:t>considering complementarities between adaptation measures</a:t>
          </a:r>
          <a:r>
            <a:rPr lang="en-US" sz="1100" baseline="0">
              <a:solidFill>
                <a:schemeClr val="bg1"/>
              </a:solidFill>
              <a:effectLst/>
              <a:latin typeface="+mn-lt"/>
              <a:ea typeface="+mn-ea"/>
              <a:cs typeface="+mn-cs"/>
            </a:rPr>
            <a:t> and </a:t>
          </a:r>
          <a:r>
            <a:rPr lang="en-US" sz="1100">
              <a:solidFill>
                <a:schemeClr val="bg1"/>
              </a:solidFill>
              <a:effectLst/>
              <a:latin typeface="+mn-lt"/>
              <a:ea typeface="+mn-ea"/>
              <a:cs typeface="+mn-cs"/>
            </a:rPr>
            <a:t>project specific features and limitations.</a:t>
          </a:r>
          <a:endParaRPr lang="en-US">
            <a:solidFill>
              <a:schemeClr val="bg1"/>
            </a:solidFill>
            <a:effectLst/>
          </a:endParaRPr>
        </a:p>
        <a:p>
          <a:pPr eaLnBrk="1" fontAlgn="auto" latinLnBrk="0" hangingPunct="1"/>
          <a:r>
            <a:rPr lang="en-US" sz="1100">
              <a:solidFill>
                <a:schemeClr val="bg1"/>
              </a:solidFill>
              <a:effectLst/>
              <a:latin typeface="+mn-lt"/>
              <a:ea typeface="+mn-ea"/>
              <a:cs typeface="+mn-cs"/>
            </a:rPr>
            <a:t> </a:t>
          </a:r>
          <a:r>
            <a:rPr lang="en-US" sz="1100" baseline="0">
              <a:solidFill>
                <a:schemeClr val="bg1"/>
              </a:solidFill>
              <a:effectLst/>
              <a:latin typeface="+mn-lt"/>
              <a:ea typeface="+mn-ea"/>
              <a:cs typeface="+mn-cs"/>
            </a:rPr>
            <a:t>E</a:t>
          </a:r>
          <a:r>
            <a:rPr lang="en-US" sz="1100">
              <a:solidFill>
                <a:schemeClr val="bg1"/>
              </a:solidFill>
              <a:effectLst/>
              <a:latin typeface="+mn-lt"/>
              <a:ea typeface="+mn-ea"/>
              <a:cs typeface="+mn-cs"/>
            </a:rPr>
            <a:t>nter the</a:t>
          </a:r>
          <a:r>
            <a:rPr lang="en-US" sz="1100" baseline="0">
              <a:solidFill>
                <a:schemeClr val="bg1"/>
              </a:solidFill>
              <a:effectLst/>
              <a:latin typeface="+mn-lt"/>
              <a:ea typeface="+mn-ea"/>
              <a:cs typeface="+mn-cs"/>
            </a:rPr>
            <a:t> final efficiency  score (selecting between 'Hgh' &amp; 'Low' </a:t>
          </a:r>
          <a:r>
            <a:rPr lang="en-US" sz="1100">
              <a:solidFill>
                <a:schemeClr val="bg1"/>
              </a:solidFill>
              <a:effectLst/>
              <a:latin typeface="+mn-lt"/>
              <a:ea typeface="+mn-ea"/>
              <a:cs typeface="+mn-cs"/>
            </a:rPr>
            <a:t> in the</a:t>
          </a:r>
          <a:r>
            <a:rPr lang="en-US" sz="1100" baseline="0">
              <a:solidFill>
                <a:schemeClr val="bg1"/>
              </a:solidFill>
              <a:effectLst/>
              <a:latin typeface="+mn-lt"/>
              <a:ea typeface="+mn-ea"/>
              <a:cs typeface="+mn-cs"/>
            </a:rPr>
            <a:t> white cells of Section 4.3 of Table 4.1</a:t>
          </a:r>
          <a:endParaRPr lang="en-US">
            <a:solidFill>
              <a:schemeClr val="bg1"/>
            </a:solidFill>
            <a:effectLst/>
          </a:endParaRPr>
        </a:p>
        <a:p>
          <a:endParaRPr lang="en-US" sz="1600">
            <a:solidFill>
              <a:schemeClr val="bg1"/>
            </a:solidFill>
            <a:effectLst/>
          </a:endParaRPr>
        </a:p>
        <a:p>
          <a:r>
            <a:rPr lang="en-US" sz="1100">
              <a:solidFill>
                <a:schemeClr val="bg1"/>
              </a:solidFill>
              <a:effectLst/>
              <a:latin typeface="+mn-lt"/>
              <a:ea typeface="+mn-ea"/>
              <a:cs typeface="+mn-cs"/>
            </a:rPr>
            <a:t>6. The final risk level</a:t>
          </a:r>
          <a:r>
            <a:rPr lang="en-US" sz="1100" baseline="0">
              <a:solidFill>
                <a:schemeClr val="bg1"/>
              </a:solidFill>
              <a:effectLst/>
              <a:latin typeface="+mn-lt"/>
              <a:ea typeface="+mn-ea"/>
              <a:cs typeface="+mn-cs"/>
            </a:rPr>
            <a:t> to 'EXTREME WIND' </a:t>
          </a:r>
          <a:r>
            <a:rPr lang="en-US" sz="1100">
              <a:solidFill>
                <a:schemeClr val="bg1"/>
              </a:solidFill>
              <a:effectLst/>
              <a:latin typeface="+mn-lt"/>
              <a:ea typeface="+mn-ea"/>
              <a:cs typeface="+mn-cs"/>
            </a:rPr>
            <a:t>of the</a:t>
          </a:r>
          <a:r>
            <a:rPr lang="en-US" sz="1100" baseline="0">
              <a:solidFill>
                <a:schemeClr val="bg1"/>
              </a:solidFill>
              <a:effectLst/>
              <a:latin typeface="+mn-lt"/>
              <a:ea typeface="+mn-ea"/>
              <a:cs typeface="+mn-cs"/>
            </a:rPr>
            <a:t> various </a:t>
          </a:r>
          <a:r>
            <a:rPr lang="en-US" sz="1100">
              <a:solidFill>
                <a:schemeClr val="bg1"/>
              </a:solidFill>
              <a:effectLst/>
              <a:latin typeface="+mn-lt"/>
              <a:ea typeface="+mn-ea"/>
              <a:cs typeface="+mn-cs"/>
            </a:rPr>
            <a:t>components will be displayed under</a:t>
          </a:r>
          <a:r>
            <a:rPr lang="en-US" sz="1100" baseline="0">
              <a:solidFill>
                <a:schemeClr val="bg1"/>
              </a:solidFill>
              <a:effectLst/>
              <a:latin typeface="+mn-lt"/>
              <a:ea typeface="+mn-ea"/>
              <a:cs typeface="+mn-cs"/>
            </a:rPr>
            <a:t> the section</a:t>
          </a:r>
          <a:r>
            <a:rPr lang="en-US" sz="1100">
              <a:solidFill>
                <a:schemeClr val="bg1"/>
              </a:solidFill>
              <a:effectLst/>
              <a:latin typeface="+mn-lt"/>
              <a:ea typeface="+mn-ea"/>
              <a:cs typeface="+mn-cs"/>
            </a:rPr>
            <a:t> 4.4 </a:t>
          </a:r>
          <a:r>
            <a:rPr lang="en-US" sz="1100" baseline="0">
              <a:solidFill>
                <a:schemeClr val="bg1"/>
              </a:solidFill>
              <a:effectLst/>
              <a:latin typeface="+mn-lt"/>
              <a:ea typeface="+mn-ea"/>
              <a:cs typeface="+mn-cs"/>
            </a:rPr>
            <a:t>of Table 4.1. </a:t>
          </a:r>
        </a:p>
        <a:p>
          <a:pPr eaLnBrk="1" fontAlgn="auto" latinLnBrk="0" hangingPunct="1"/>
          <a:endParaRPr lang="en-US" sz="1600">
            <a:solidFill>
              <a:schemeClr val="bg1"/>
            </a:solidFill>
            <a:effectLst/>
          </a:endParaRPr>
        </a:p>
        <a:p>
          <a:r>
            <a:rPr lang="en-US" sz="1100" baseline="0">
              <a:solidFill>
                <a:schemeClr val="bg1"/>
              </a:solidFill>
              <a:effectLst/>
              <a:latin typeface="+mn-lt"/>
              <a:ea typeface="+mn-ea"/>
              <a:cs typeface="+mn-cs"/>
            </a:rPr>
            <a:t>7.  </a:t>
          </a:r>
          <a:r>
            <a:rPr lang="en-US" sz="1100">
              <a:solidFill>
                <a:schemeClr val="bg1"/>
              </a:solidFill>
              <a:effectLst/>
              <a:latin typeface="+mn-lt"/>
              <a:ea typeface="+mn-ea"/>
              <a:cs typeface="+mn-cs"/>
            </a:rPr>
            <a:t>The climate-proofing is considered successful when the residual risks of all components (after the implementation of adaptation measures) and all hazards</a:t>
          </a:r>
          <a:r>
            <a:rPr lang="en-US" sz="1100" baseline="0">
              <a:solidFill>
                <a:schemeClr val="bg1"/>
              </a:solidFill>
              <a:effectLst/>
              <a:latin typeface="+mn-lt"/>
              <a:ea typeface="+mn-ea"/>
              <a:cs typeface="+mn-cs"/>
            </a:rPr>
            <a:t> reach the maximum acceptable level</a:t>
          </a:r>
          <a:r>
            <a:rPr lang="en-US" sz="1100">
              <a:solidFill>
                <a:schemeClr val="bg1"/>
              </a:solidFill>
              <a:effectLst/>
              <a:latin typeface="+mn-lt"/>
              <a:ea typeface="+mn-ea"/>
              <a:cs typeface="+mn-cs"/>
            </a:rPr>
            <a:t>. If not, modify the adaptation strategy accordingly and repeat the assessment. </a:t>
          </a:r>
          <a:endParaRPr lang="en-US" sz="1600">
            <a:solidFill>
              <a:schemeClr val="bg1"/>
            </a:solidFill>
            <a:effectLst/>
          </a:endParaRPr>
        </a:p>
      </xdr:txBody>
    </xdr:sp>
    <xdr:clientData/>
  </xdr:twoCellAnchor>
  <xdr:twoCellAnchor>
    <xdr:from>
      <xdr:col>12</xdr:col>
      <xdr:colOff>0</xdr:colOff>
      <xdr:row>21</xdr:row>
      <xdr:rowOff>0</xdr:rowOff>
    </xdr:from>
    <xdr:to>
      <xdr:col>15</xdr:col>
      <xdr:colOff>794327</xdr:colOff>
      <xdr:row>26</xdr:row>
      <xdr:rowOff>349250</xdr:rowOff>
    </xdr:to>
    <xdr:grpSp>
      <xdr:nvGrpSpPr>
        <xdr:cNvPr id="4" name="Ομάδα 3">
          <a:extLst>
            <a:ext uri="{FF2B5EF4-FFF2-40B4-BE49-F238E27FC236}">
              <a16:creationId xmlns:a16="http://schemas.microsoft.com/office/drawing/2014/main" id="{30D31A29-A977-4DFC-AE70-D654B1BA49C1}"/>
            </a:ext>
          </a:extLst>
        </xdr:cNvPr>
        <xdr:cNvGrpSpPr/>
      </xdr:nvGrpSpPr>
      <xdr:grpSpPr>
        <a:xfrm>
          <a:off x="20452773" y="8174182"/>
          <a:ext cx="6492009" cy="2721841"/>
          <a:chOff x="39817964" y="7689273"/>
          <a:chExt cx="6774872" cy="2547942"/>
        </a:xfrm>
      </xdr:grpSpPr>
      <xdr:sp macro="" textlink="">
        <xdr:nvSpPr>
          <xdr:cNvPr id="14" name="TextBox 3">
            <a:extLst>
              <a:ext uri="{FF2B5EF4-FFF2-40B4-BE49-F238E27FC236}">
                <a16:creationId xmlns:a16="http://schemas.microsoft.com/office/drawing/2014/main" id="{765EB8F9-7E5B-185C-04F7-35084F0E3496}"/>
              </a:ext>
            </a:extLst>
          </xdr:cNvPr>
          <xdr:cNvSpPr txBox="1"/>
        </xdr:nvSpPr>
        <xdr:spPr>
          <a:xfrm>
            <a:off x="39817964" y="7689273"/>
            <a:ext cx="6592454" cy="2286000"/>
          </a:xfrm>
          <a:prstGeom prst="rect">
            <a:avLst/>
          </a:prstGeom>
          <a:solidFill>
            <a:schemeClr val="accent5">
              <a:lumMod val="5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sp macro="" textlink="">
        <xdr:nvSpPr>
          <xdr:cNvPr id="15" name="TextBox 14">
            <a:extLst>
              <a:ext uri="{FF2B5EF4-FFF2-40B4-BE49-F238E27FC236}">
                <a16:creationId xmlns:a16="http://schemas.microsoft.com/office/drawing/2014/main" id="{A761E15E-83C1-2B8A-A4CB-949C45E6F059}"/>
              </a:ext>
            </a:extLst>
          </xdr:cNvPr>
          <xdr:cNvSpPr txBox="1"/>
        </xdr:nvSpPr>
        <xdr:spPr>
          <a:xfrm>
            <a:off x="40000382" y="7936346"/>
            <a:ext cx="6592454" cy="23008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NOTE ON THE EFFICIENCY SCORE</a:t>
            </a:r>
          </a:p>
          <a:p>
            <a:r>
              <a:rPr lang="en-US" sz="1200">
                <a:solidFill>
                  <a:schemeClr val="bg1"/>
                </a:solidFill>
                <a:effectLst/>
                <a:latin typeface="+mn-lt"/>
                <a:ea typeface="+mn-ea"/>
                <a:cs typeface="+mn-cs"/>
              </a:rPr>
              <a:t>If more than one adaptation measures apply to a specific component, the following rule of thumb could be used for determining their aggregated efficiency score. </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HIGH’</a:t>
            </a:r>
            <a:r>
              <a:rPr lang="en-US" sz="1200">
                <a:solidFill>
                  <a:schemeClr val="bg1"/>
                </a:solidFill>
                <a:effectLst/>
                <a:latin typeface="+mn-lt"/>
                <a:ea typeface="+mn-ea"/>
                <a:cs typeface="+mn-cs"/>
              </a:rPr>
              <a:t>, if at least one selected adaptation measure offers high protection level</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HIGH’</a:t>
            </a:r>
            <a:r>
              <a:rPr lang="en-US" sz="1200">
                <a:solidFill>
                  <a:schemeClr val="bg1"/>
                </a:solidFill>
                <a:effectLst/>
                <a:latin typeface="+mn-lt"/>
                <a:ea typeface="+mn-ea"/>
                <a:cs typeface="+mn-cs"/>
              </a:rPr>
              <a:t>, if positive interactions exist among the selected adaptation measures (e.g., combination of early warning and monitoring)</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LOW</a:t>
            </a:r>
            <a:r>
              <a:rPr lang="en-US" sz="1200">
                <a:solidFill>
                  <a:schemeClr val="bg1"/>
                </a:solidFill>
                <a:effectLst/>
                <a:latin typeface="+mn-lt"/>
                <a:ea typeface="+mn-ea"/>
                <a:cs typeface="+mn-cs"/>
              </a:rPr>
              <a:t>’, in all other cases </a:t>
            </a:r>
          </a:p>
          <a:p>
            <a:pPr lvl="0"/>
            <a:endParaRPr lang="en-US" sz="1200">
              <a:solidFill>
                <a:schemeClr val="bg1"/>
              </a:solidFill>
              <a:effectLst/>
              <a:latin typeface="+mn-lt"/>
              <a:ea typeface="+mn-ea"/>
              <a:cs typeface="+mn-cs"/>
            </a:endParaRPr>
          </a:p>
          <a:p>
            <a:pPr lvl="0"/>
            <a:r>
              <a:rPr lang="en-US" sz="1200">
                <a:solidFill>
                  <a:schemeClr val="bg1"/>
                </a:solidFill>
                <a:effectLst/>
                <a:latin typeface="+mn-lt"/>
                <a:ea typeface="+mn-ea"/>
                <a:cs typeface="+mn-cs"/>
              </a:rPr>
              <a:t>Leave</a:t>
            </a:r>
            <a:r>
              <a:rPr lang="en-US" sz="1200" baseline="0">
                <a:solidFill>
                  <a:schemeClr val="bg1"/>
                </a:solidFill>
                <a:effectLst/>
                <a:latin typeface="+mn-lt"/>
                <a:ea typeface="+mn-ea"/>
                <a:cs typeface="+mn-cs"/>
              </a:rPr>
              <a:t> black, if no adapatation measure apply.</a:t>
            </a:r>
            <a:endParaRPr lang="en-US" sz="1200">
              <a:solidFill>
                <a:schemeClr val="bg1"/>
              </a:solidFill>
              <a:effectLst/>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2784141</xdr:colOff>
      <xdr:row>50</xdr:row>
      <xdr:rowOff>417286</xdr:rowOff>
    </xdr:to>
    <xdr:sp macro="" textlink="">
      <xdr:nvSpPr>
        <xdr:cNvPr id="6" name="Rectangle 19">
          <a:extLst>
            <a:ext uri="{FF2B5EF4-FFF2-40B4-BE49-F238E27FC236}">
              <a16:creationId xmlns:a16="http://schemas.microsoft.com/office/drawing/2014/main" id="{00000000-0008-0000-0D00-000007000000}"/>
            </a:ext>
          </a:extLst>
        </xdr:cNvPr>
        <xdr:cNvSpPr/>
      </xdr:nvSpPr>
      <xdr:spPr>
        <a:xfrm>
          <a:off x="0" y="0"/>
          <a:ext cx="2784141" cy="18877643"/>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0</xdr:col>
      <xdr:colOff>147500</xdr:colOff>
      <xdr:row>2</xdr:row>
      <xdr:rowOff>224957</xdr:rowOff>
    </xdr:from>
    <xdr:to>
      <xdr:col>0</xdr:col>
      <xdr:colOff>2603499</xdr:colOff>
      <xdr:row>27</xdr:row>
      <xdr:rowOff>161636</xdr:rowOff>
    </xdr:to>
    <xdr:sp macro="" textlink="">
      <xdr:nvSpPr>
        <xdr:cNvPr id="236" name="TextBox 3">
          <a:extLst>
            <a:ext uri="{FF2B5EF4-FFF2-40B4-BE49-F238E27FC236}">
              <a16:creationId xmlns:a16="http://schemas.microsoft.com/office/drawing/2014/main" id="{00000000-0008-0000-0D00-000008000000}"/>
            </a:ext>
          </a:extLst>
        </xdr:cNvPr>
        <xdr:cNvSpPr txBox="1"/>
      </xdr:nvSpPr>
      <xdr:spPr>
        <a:xfrm>
          <a:off x="147500" y="832743"/>
          <a:ext cx="2455999" cy="90534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p>
        <a:p>
          <a:r>
            <a:rPr lang="en-US" sz="1100">
              <a:solidFill>
                <a:schemeClr val="bg1"/>
              </a:solidFill>
              <a:effectLst/>
              <a:latin typeface="+mn-lt"/>
              <a:ea typeface="+mn-ea"/>
              <a:cs typeface="+mn-cs"/>
            </a:rPr>
            <a:t>This step will help users rate the susceptibility of the project area to landslides</a:t>
          </a:r>
          <a:r>
            <a:rPr lang="en-US" sz="1100" baseline="0">
              <a:solidFill>
                <a:schemeClr val="bg1"/>
              </a:solidFill>
              <a:effectLst/>
              <a:latin typeface="+mn-lt"/>
              <a:ea typeface="+mn-ea"/>
              <a:cs typeface="+mn-cs"/>
            </a:rPr>
            <a:t> and soil subsidence</a:t>
          </a:r>
          <a:r>
            <a:rPr lang="en-US" sz="1100">
              <a:solidFill>
                <a:schemeClr val="bg1"/>
              </a:solidFill>
              <a:effectLst/>
              <a:latin typeface="+mn-lt"/>
              <a:ea typeface="+mn-ea"/>
              <a:cs typeface="+mn-cs"/>
            </a:rPr>
            <a:t> considering present and future climate projections.</a:t>
          </a:r>
        </a:p>
        <a:p>
          <a:endParaRPr lang="en-US" sz="1100">
            <a:solidFill>
              <a:schemeClr val="bg1"/>
            </a:solidFill>
            <a:effectLst/>
            <a:latin typeface="+mn-lt"/>
            <a:ea typeface="+mn-ea"/>
            <a:cs typeface="+mn-cs"/>
          </a:endParaRPr>
        </a:p>
        <a:p>
          <a:r>
            <a:rPr lang="en-US" sz="1100" b="1">
              <a:solidFill>
                <a:schemeClr val="bg1"/>
              </a:solidFill>
              <a:effectLst/>
              <a:latin typeface="+mn-lt"/>
              <a:ea typeface="+mn-ea"/>
              <a:cs typeface="+mn-cs"/>
            </a:rPr>
            <a:t>CURRENT EXPOSURE</a:t>
          </a:r>
          <a:endParaRPr lang="en-US" sz="1100">
            <a:solidFill>
              <a:schemeClr val="bg1"/>
            </a:solidFill>
            <a:effectLst/>
            <a:latin typeface="+mn-lt"/>
            <a:ea typeface="+mn-ea"/>
            <a:cs typeface="+mn-cs"/>
          </a:endParaRPr>
        </a:p>
        <a:p>
          <a:r>
            <a:rPr lang="en-US" sz="1100">
              <a:solidFill>
                <a:schemeClr val="bg1"/>
              </a:solidFill>
              <a:effectLst/>
              <a:latin typeface="+mn-lt"/>
              <a:ea typeface="+mn-ea"/>
              <a:cs typeface="+mn-cs"/>
            </a:rPr>
            <a:t>1. Select the type of assessment choosing between the two available options. The assessment can be semi-qualitative using available maps or purely qualitatively using empirical indicators. The selection is a matter of user preference and relies on the type of available data. Inexperienced users are advised to use the ‘empirical indicators’ option.</a:t>
          </a:r>
        </a:p>
        <a:p>
          <a:endParaRPr lang="en-US" sz="1100">
            <a:solidFill>
              <a:schemeClr val="bg1"/>
            </a:solidFill>
            <a:effectLst/>
            <a:latin typeface="+mn-lt"/>
            <a:ea typeface="+mn-ea"/>
            <a:cs typeface="+mn-cs"/>
          </a:endParaRPr>
        </a:p>
        <a:p>
          <a:r>
            <a:rPr lang="en-US" sz="1100">
              <a:solidFill>
                <a:schemeClr val="bg1"/>
              </a:solidFill>
              <a:effectLst/>
              <a:latin typeface="+mn-lt"/>
              <a:ea typeface="+mn-ea"/>
              <a:cs typeface="+mn-cs"/>
            </a:rPr>
            <a:t>2.Determine whether the conditions described in Table1.1 apply to the area of interest. Fill-in only the non-shaded cells. The exposure score will automatically appear in the respective highlighted cell. </a:t>
          </a:r>
        </a:p>
        <a:p>
          <a:endParaRPr lang="en-US" sz="1100">
            <a:solidFill>
              <a:schemeClr val="bg1"/>
            </a:solidFill>
            <a:effectLst/>
            <a:latin typeface="+mn-lt"/>
            <a:ea typeface="+mn-ea"/>
            <a:cs typeface="+mn-cs"/>
          </a:endParaRPr>
        </a:p>
        <a:p>
          <a:endParaRPr lang="en-US" sz="1100">
            <a:solidFill>
              <a:schemeClr val="bg1"/>
            </a:solidFill>
            <a:effectLst/>
            <a:latin typeface="+mn-lt"/>
            <a:ea typeface="+mn-ea"/>
            <a:cs typeface="+mn-cs"/>
          </a:endParaRPr>
        </a:p>
        <a:p>
          <a:r>
            <a:rPr lang="en-US" sz="1100" b="1">
              <a:solidFill>
                <a:schemeClr val="bg1"/>
              </a:solidFill>
              <a:effectLst/>
              <a:latin typeface="+mn-lt"/>
              <a:ea typeface="+mn-ea"/>
              <a:cs typeface="+mn-cs"/>
            </a:rPr>
            <a:t>FUTURE PROJECTION</a:t>
          </a:r>
        </a:p>
        <a:p>
          <a:endParaRPr lang="en-US" sz="1100">
            <a:solidFill>
              <a:schemeClr val="bg1"/>
            </a:solidFill>
            <a:effectLst/>
            <a:latin typeface="+mn-lt"/>
            <a:ea typeface="+mn-ea"/>
            <a:cs typeface="+mn-cs"/>
          </a:endParaRPr>
        </a:p>
        <a:p>
          <a:r>
            <a:rPr lang="en-US" sz="1100">
              <a:solidFill>
                <a:schemeClr val="bg1"/>
              </a:solidFill>
              <a:effectLst/>
              <a:latin typeface="+mn-lt"/>
              <a:ea typeface="+mn-ea"/>
              <a:cs typeface="+mn-cs"/>
            </a:rPr>
            <a:t>3. Look up the regional climate projections of IPCC (https://interactive-atlas.ipcc.ch) and observe how rainfall patterns are expected to change in the future. </a:t>
          </a:r>
        </a:p>
        <a:p>
          <a:endParaRPr lang="en-US" sz="1100">
            <a:solidFill>
              <a:schemeClr val="bg1"/>
            </a:solidFill>
            <a:effectLst/>
            <a:latin typeface="+mn-lt"/>
            <a:ea typeface="+mn-ea"/>
            <a:cs typeface="+mn-cs"/>
          </a:endParaRPr>
        </a:p>
        <a:p>
          <a:r>
            <a:rPr lang="en-US" sz="1100">
              <a:solidFill>
                <a:schemeClr val="bg1"/>
              </a:solidFill>
              <a:effectLst/>
              <a:latin typeface="+mn-lt"/>
              <a:ea typeface="+mn-ea"/>
              <a:cs typeface="+mn-cs"/>
            </a:rPr>
            <a:t>4. Assign a climate-change multiplier &gt; 1 if </a:t>
          </a:r>
          <a:r>
            <a:rPr lang="en-US" sz="1100" baseline="0">
              <a:solidFill>
                <a:schemeClr val="bg1"/>
              </a:solidFill>
              <a:effectLst/>
              <a:latin typeface="+mn-lt"/>
              <a:ea typeface="+mn-ea"/>
              <a:cs typeface="+mn-cs"/>
            </a:rPr>
            <a:t>rainfall trends are  incrasing (potentially trigerring more landslides) </a:t>
          </a:r>
          <a:r>
            <a:rPr lang="en-US" sz="1100">
              <a:solidFill>
                <a:schemeClr val="bg1"/>
              </a:solidFill>
              <a:effectLst/>
              <a:latin typeface="+mn-lt"/>
              <a:ea typeface="+mn-ea"/>
              <a:cs typeface="+mn-cs"/>
            </a:rPr>
            <a:t>or &lt; 1 in</a:t>
          </a:r>
          <a:r>
            <a:rPr lang="en-US" sz="1100" baseline="0">
              <a:solidFill>
                <a:schemeClr val="bg1"/>
              </a:solidFill>
              <a:effectLst/>
              <a:latin typeface="+mn-lt"/>
              <a:ea typeface="+mn-ea"/>
              <a:cs typeface="+mn-cs"/>
            </a:rPr>
            <a:t> the oposite case. </a:t>
          </a:r>
          <a:r>
            <a:rPr lang="en-US" sz="1100">
              <a:solidFill>
                <a:schemeClr val="bg1"/>
              </a:solidFill>
              <a:effectLst/>
              <a:latin typeface="+mn-lt"/>
              <a:ea typeface="+mn-ea"/>
              <a:cs typeface="+mn-cs"/>
            </a:rPr>
            <a:t>The updated exposure levels to ‘landlsides'</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‘will be automatically calculated by combining the current exposure with the  climate-change multiplier. </a:t>
          </a:r>
        </a:p>
        <a:p>
          <a:endParaRPr lang="en-US" sz="1100">
            <a:solidFill>
              <a:schemeClr val="bg1"/>
            </a:solidFill>
            <a:effectLst/>
            <a:latin typeface="+mn-lt"/>
            <a:ea typeface="+mn-ea"/>
            <a:cs typeface="+mn-cs"/>
          </a:endParaRPr>
        </a:p>
        <a:p>
          <a:r>
            <a:rPr lang="en-US" sz="1100">
              <a:solidFill>
                <a:schemeClr val="bg1"/>
              </a:solidFill>
              <a:effectLst/>
              <a:latin typeface="+mn-lt"/>
              <a:ea typeface="+mn-ea"/>
              <a:cs typeface="+mn-cs"/>
            </a:rPr>
            <a:t>5. The maximum landslide exposure score (either current or future) will be transferred to Step 3 to inform the Preliminary Risk Assessment.</a:t>
          </a:r>
        </a:p>
      </xdr:txBody>
    </xdr:sp>
    <xdr:clientData/>
  </xdr:twoCellAnchor>
  <xdr:twoCellAnchor>
    <xdr:from>
      <xdr:col>0</xdr:col>
      <xdr:colOff>156552</xdr:colOff>
      <xdr:row>0</xdr:row>
      <xdr:rowOff>169472</xdr:rowOff>
    </xdr:from>
    <xdr:to>
      <xdr:col>0</xdr:col>
      <xdr:colOff>587725</xdr:colOff>
      <xdr:row>1</xdr:row>
      <xdr:rowOff>388631</xdr:rowOff>
    </xdr:to>
    <xdr:grpSp>
      <xdr:nvGrpSpPr>
        <xdr:cNvPr id="9" name="Group 5">
          <a:extLst>
            <a:ext uri="{FF2B5EF4-FFF2-40B4-BE49-F238E27FC236}">
              <a16:creationId xmlns:a16="http://schemas.microsoft.com/office/drawing/2014/main" id="{00000000-0008-0000-0D00-000009000000}"/>
            </a:ext>
          </a:extLst>
        </xdr:cNvPr>
        <xdr:cNvGrpSpPr/>
      </xdr:nvGrpSpPr>
      <xdr:grpSpPr>
        <a:xfrm>
          <a:off x="156552" y="169472"/>
          <a:ext cx="431173" cy="409659"/>
          <a:chOff x="1238250" y="942975"/>
          <a:chExt cx="533400" cy="533400"/>
        </a:xfrm>
      </xdr:grpSpPr>
      <xdr:sp macro="" textlink="">
        <xdr:nvSpPr>
          <xdr:cNvPr id="15" name="Rectangle: Rounded Corners 9">
            <a:hlinkClick xmlns:r="http://schemas.openxmlformats.org/officeDocument/2006/relationships" r:id="rId1"/>
            <a:extLst>
              <a:ext uri="{FF2B5EF4-FFF2-40B4-BE49-F238E27FC236}">
                <a16:creationId xmlns:a16="http://schemas.microsoft.com/office/drawing/2014/main" id="{00000000-0008-0000-0D00-00000F000000}"/>
              </a:ext>
            </a:extLst>
          </xdr:cNvPr>
          <xdr:cNvSpPr/>
        </xdr:nvSpPr>
        <xdr:spPr>
          <a:xfrm>
            <a:off x="1238250" y="942975"/>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16" name="Graphic 11" descr="Home with solid fill">
            <a:hlinkClick xmlns:r="http://schemas.openxmlformats.org/officeDocument/2006/relationships" r:id="rId1"/>
            <a:extLst>
              <a:ext uri="{FF2B5EF4-FFF2-40B4-BE49-F238E27FC236}">
                <a16:creationId xmlns:a16="http://schemas.microsoft.com/office/drawing/2014/main" id="{00000000-0008-0000-0D00-000010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09688" y="1014413"/>
            <a:ext cx="390525" cy="390525"/>
          </a:xfrm>
          <a:prstGeom prst="rect">
            <a:avLst/>
          </a:prstGeom>
        </xdr:spPr>
      </xdr:pic>
    </xdr:grpSp>
    <xdr:clientData/>
  </xdr:twoCellAnchor>
  <xdr:twoCellAnchor>
    <xdr:from>
      <xdr:col>0</xdr:col>
      <xdr:colOff>9071</xdr:colOff>
      <xdr:row>27</xdr:row>
      <xdr:rowOff>376277</xdr:rowOff>
    </xdr:from>
    <xdr:to>
      <xdr:col>0</xdr:col>
      <xdr:colOff>2476500</xdr:colOff>
      <xdr:row>28</xdr:row>
      <xdr:rowOff>17073</xdr:rowOff>
    </xdr:to>
    <xdr:sp macro="" textlink="">
      <xdr:nvSpPr>
        <xdr:cNvPr id="11" name="TextBox 17">
          <a:extLst>
            <a:ext uri="{FF2B5EF4-FFF2-40B4-BE49-F238E27FC236}">
              <a16:creationId xmlns:a16="http://schemas.microsoft.com/office/drawing/2014/main" id="{00000000-0008-0000-0D00-00000B000000}"/>
            </a:ext>
          </a:extLst>
        </xdr:cNvPr>
        <xdr:cNvSpPr txBox="1"/>
      </xdr:nvSpPr>
      <xdr:spPr>
        <a:xfrm>
          <a:off x="9071" y="9520277"/>
          <a:ext cx="2467429" cy="4390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50" b="1" i="0" u="none" strike="noStrike" baseline="0">
              <a:solidFill>
                <a:schemeClr val="bg1"/>
              </a:solidFill>
              <a:latin typeface="+mn-lt"/>
              <a:ea typeface="+mn-ea"/>
              <a:cs typeface="+mn-cs"/>
            </a:rPr>
            <a:t>DEFINITION OF EXPOSURE LEVEL</a:t>
          </a:r>
          <a:endParaRPr lang="en-US" sz="1050" b="1">
            <a:solidFill>
              <a:schemeClr val="bg1"/>
            </a:solidFill>
          </a:endParaRPr>
        </a:p>
      </xdr:txBody>
    </xdr:sp>
    <xdr:clientData/>
  </xdr:twoCellAnchor>
  <xdr:twoCellAnchor editAs="oneCell">
    <xdr:from>
      <xdr:col>0</xdr:col>
      <xdr:colOff>1990436</xdr:colOff>
      <xdr:row>0</xdr:row>
      <xdr:rowOff>173182</xdr:rowOff>
    </xdr:from>
    <xdr:to>
      <xdr:col>0</xdr:col>
      <xdr:colOff>2422721</xdr:colOff>
      <xdr:row>1</xdr:row>
      <xdr:rowOff>416117</xdr:rowOff>
    </xdr:to>
    <xdr:sp macro="" textlink="">
      <xdr:nvSpPr>
        <xdr:cNvPr id="4" name="Rectangle: Rounded Corners 12">
          <a:hlinkClick xmlns:r="http://schemas.openxmlformats.org/officeDocument/2006/relationships" r:id="rId4"/>
          <a:extLst>
            <a:ext uri="{FF2B5EF4-FFF2-40B4-BE49-F238E27FC236}">
              <a16:creationId xmlns:a16="http://schemas.microsoft.com/office/drawing/2014/main" id="{3DD5C76D-CDA5-4218-8443-BA73401B8F6E}"/>
            </a:ext>
          </a:extLst>
        </xdr:cNvPr>
        <xdr:cNvSpPr/>
      </xdr:nvSpPr>
      <xdr:spPr>
        <a:xfrm>
          <a:off x="1990436" y="173182"/>
          <a:ext cx="432285" cy="433435"/>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2081943</xdr:colOff>
      <xdr:row>1</xdr:row>
      <xdr:rowOff>76874</xdr:rowOff>
    </xdr:from>
    <xdr:to>
      <xdr:col>0</xdr:col>
      <xdr:colOff>2331214</xdr:colOff>
      <xdr:row>1</xdr:row>
      <xdr:rowOff>330229</xdr:rowOff>
    </xdr:to>
    <xdr:sp macro="" textlink="">
      <xdr:nvSpPr>
        <xdr:cNvPr id="18" name="Arrow: Right 13">
          <a:hlinkClick xmlns:r="http://schemas.openxmlformats.org/officeDocument/2006/relationships" r:id="rId4"/>
          <a:extLst>
            <a:ext uri="{FF2B5EF4-FFF2-40B4-BE49-F238E27FC236}">
              <a16:creationId xmlns:a16="http://schemas.microsoft.com/office/drawing/2014/main" id="{88E613F9-B320-4CDB-9299-E756BFB3A3E7}"/>
            </a:ext>
          </a:extLst>
        </xdr:cNvPr>
        <xdr:cNvSpPr/>
      </xdr:nvSpPr>
      <xdr:spPr>
        <a:xfrm>
          <a:off x="2081943" y="267374"/>
          <a:ext cx="249271" cy="253355"/>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1368137</xdr:colOff>
      <xdr:row>0</xdr:row>
      <xdr:rowOff>173182</xdr:rowOff>
    </xdr:from>
    <xdr:to>
      <xdr:col>0</xdr:col>
      <xdr:colOff>1800422</xdr:colOff>
      <xdr:row>1</xdr:row>
      <xdr:rowOff>424735</xdr:rowOff>
    </xdr:to>
    <xdr:sp macro="" textlink="">
      <xdr:nvSpPr>
        <xdr:cNvPr id="10" name="Rectangle: Rounded Corners 14">
          <a:hlinkClick xmlns:r="http://schemas.openxmlformats.org/officeDocument/2006/relationships" r:id="rId5"/>
          <a:extLst>
            <a:ext uri="{FF2B5EF4-FFF2-40B4-BE49-F238E27FC236}">
              <a16:creationId xmlns:a16="http://schemas.microsoft.com/office/drawing/2014/main" id="{20ED3ED4-7293-4D94-B03D-D7513D20CC65}"/>
            </a:ext>
          </a:extLst>
        </xdr:cNvPr>
        <xdr:cNvSpPr/>
      </xdr:nvSpPr>
      <xdr:spPr>
        <a:xfrm>
          <a:off x="1368137" y="173182"/>
          <a:ext cx="432285" cy="433435"/>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1459643</xdr:colOff>
      <xdr:row>1</xdr:row>
      <xdr:rowOff>76874</xdr:rowOff>
    </xdr:from>
    <xdr:to>
      <xdr:col>0</xdr:col>
      <xdr:colOff>1708914</xdr:colOff>
      <xdr:row>1</xdr:row>
      <xdr:rowOff>330229</xdr:rowOff>
    </xdr:to>
    <xdr:sp macro="" textlink="">
      <xdr:nvSpPr>
        <xdr:cNvPr id="8" name="Arrow: Right 15">
          <a:hlinkClick xmlns:r="http://schemas.openxmlformats.org/officeDocument/2006/relationships" r:id="rId5"/>
          <a:extLst>
            <a:ext uri="{FF2B5EF4-FFF2-40B4-BE49-F238E27FC236}">
              <a16:creationId xmlns:a16="http://schemas.microsoft.com/office/drawing/2014/main" id="{ECFCD9DF-C103-4331-A1DC-47FE8D493C2A}"/>
            </a:ext>
          </a:extLst>
        </xdr:cNvPr>
        <xdr:cNvSpPr/>
      </xdr:nvSpPr>
      <xdr:spPr>
        <a:xfrm rot="10800000">
          <a:off x="1459643" y="267374"/>
          <a:ext cx="249271" cy="253355"/>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0</xdr:col>
      <xdr:colOff>145143</xdr:colOff>
      <xdr:row>27</xdr:row>
      <xdr:rowOff>734786</xdr:rowOff>
    </xdr:from>
    <xdr:to>
      <xdr:col>0</xdr:col>
      <xdr:colOff>2560314</xdr:colOff>
      <xdr:row>37</xdr:row>
      <xdr:rowOff>60980</xdr:rowOff>
    </xdr:to>
    <xdr:pic>
      <xdr:nvPicPr>
        <xdr:cNvPr id="2" name="Picture 18">
          <a:extLst>
            <a:ext uri="{FF2B5EF4-FFF2-40B4-BE49-F238E27FC236}">
              <a16:creationId xmlns:a16="http://schemas.microsoft.com/office/drawing/2014/main" id="{46C6B0A5-2D06-4045-B0A7-70D1719F4898}"/>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xdr:blipFill>
      <xdr:spPr>
        <a:xfrm>
          <a:off x="145143" y="10178143"/>
          <a:ext cx="2415171" cy="3635123"/>
        </a:xfrm>
        <a:prstGeom prst="rect">
          <a:avLst/>
        </a:prstGeom>
      </xdr:spPr>
    </xdr:pic>
    <xdr:clientData/>
  </xdr:twoCellAnchor>
  <xdr:twoCellAnchor>
    <xdr:from>
      <xdr:col>18</xdr:col>
      <xdr:colOff>127000</xdr:colOff>
      <xdr:row>32</xdr:row>
      <xdr:rowOff>0</xdr:rowOff>
    </xdr:from>
    <xdr:to>
      <xdr:col>28</xdr:col>
      <xdr:colOff>222250</xdr:colOff>
      <xdr:row>38</xdr:row>
      <xdr:rowOff>158751</xdr:rowOff>
    </xdr:to>
    <xdr:sp macro="" textlink="">
      <xdr:nvSpPr>
        <xdr:cNvPr id="3" name="TextBox 3">
          <a:extLst>
            <a:ext uri="{FF2B5EF4-FFF2-40B4-BE49-F238E27FC236}">
              <a16:creationId xmlns:a16="http://schemas.microsoft.com/office/drawing/2014/main" id="{7248E95B-A265-42F7-8E30-AB00483D959A}"/>
            </a:ext>
          </a:extLst>
        </xdr:cNvPr>
        <xdr:cNvSpPr txBox="1"/>
      </xdr:nvSpPr>
      <xdr:spPr>
        <a:xfrm>
          <a:off x="16494125" y="11668125"/>
          <a:ext cx="6889750" cy="2460626"/>
        </a:xfrm>
        <a:prstGeom prst="rect">
          <a:avLst/>
        </a:prstGeom>
        <a:solidFill>
          <a:schemeClr val="accent5">
            <a:lumMod val="40000"/>
            <a:lumOff val="6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clientData/>
  </xdr:twoCellAnchor>
  <xdr:twoCellAnchor>
    <xdr:from>
      <xdr:col>18</xdr:col>
      <xdr:colOff>290079</xdr:colOff>
      <xdr:row>32</xdr:row>
      <xdr:rowOff>158751</xdr:rowOff>
    </xdr:from>
    <xdr:to>
      <xdr:col>27</xdr:col>
      <xdr:colOff>555625</xdr:colOff>
      <xdr:row>37</xdr:row>
      <xdr:rowOff>190502</xdr:rowOff>
    </xdr:to>
    <xdr:sp macro="" textlink="">
      <xdr:nvSpPr>
        <xdr:cNvPr id="5" name="TextBox 4">
          <a:extLst>
            <a:ext uri="{FF2B5EF4-FFF2-40B4-BE49-F238E27FC236}">
              <a16:creationId xmlns:a16="http://schemas.microsoft.com/office/drawing/2014/main" id="{9644BF50-C09F-4680-A656-2C753957A898}"/>
            </a:ext>
          </a:extLst>
        </xdr:cNvPr>
        <xdr:cNvSpPr txBox="1"/>
      </xdr:nvSpPr>
      <xdr:spPr>
        <a:xfrm>
          <a:off x="16657204" y="11826876"/>
          <a:ext cx="6425046" cy="21113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i="0" baseline="0">
              <a:solidFill>
                <a:srgbClr val="44546A"/>
              </a:solidFill>
              <a:effectLst/>
              <a:latin typeface="+mn-lt"/>
              <a:ea typeface="+mn-ea"/>
              <a:cs typeface="+mn-cs"/>
            </a:rPr>
            <a:t>HOW TO USE THE IPCC INTERACTIVE ATLAS to estimate a climate-change multiplier</a:t>
          </a:r>
        </a:p>
        <a:p>
          <a:endParaRPr lang="en-US" sz="1200">
            <a:effectLst/>
          </a:endParaRPr>
        </a:p>
        <a:p>
          <a:pPr marL="0" indent="0" algn="l">
            <a:spcAft>
              <a:spcPts val="1200"/>
            </a:spcAft>
            <a:buSzPct val="150000"/>
            <a:buFont typeface="Arial" panose="020B0604020202020204" pitchFamily="34" charset="0"/>
            <a:buNone/>
          </a:pPr>
          <a:r>
            <a:rPr lang="en-US" sz="1200" b="0" i="0" u="none" strike="noStrike" baseline="0">
              <a:solidFill>
                <a:schemeClr val="tx2"/>
              </a:solidFill>
              <a:latin typeface="+mn-lt"/>
              <a:ea typeface="+mn-ea"/>
              <a:cs typeface="+mn-cs"/>
            </a:rPr>
            <a:t>1. Follow the link : </a:t>
          </a:r>
          <a:r>
            <a:rPr lang="en-US" sz="1200" b="1" i="0" u="none" strike="noStrike" baseline="0">
              <a:solidFill>
                <a:schemeClr val="tx2"/>
              </a:solidFill>
              <a:latin typeface="+mn-lt"/>
              <a:ea typeface="+mn-ea"/>
              <a:cs typeface="+mn-cs"/>
            </a:rPr>
            <a:t>https://interactive-atlas.ipcc.ch</a:t>
          </a:r>
        </a:p>
        <a:p>
          <a:pPr marL="0" indent="0" algn="l">
            <a:spcAft>
              <a:spcPts val="1200"/>
            </a:spcAft>
            <a:buSzPct val="150000"/>
            <a:buFont typeface="Arial" panose="020B0604020202020204" pitchFamily="34" charset="0"/>
            <a:buNone/>
          </a:pP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2. Choose </a:t>
          </a:r>
          <a:r>
            <a:rPr lang="en-US" sz="1200" b="1" i="0" u="none" strike="noStrike" baseline="0">
              <a:solidFill>
                <a:schemeClr val="tx2"/>
              </a:solidFill>
              <a:latin typeface="+mn-lt"/>
              <a:ea typeface="+mn-ea"/>
              <a:cs typeface="+mn-cs"/>
            </a:rPr>
            <a:t>Regional Sythesis</a:t>
          </a: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3. At the top left corner of the page, select the tab '</a:t>
          </a:r>
          <a:r>
            <a:rPr lang="en-US" sz="1200" b="1" i="0" u="none" strike="noStrike" baseline="0">
              <a:solidFill>
                <a:schemeClr val="tx2"/>
              </a:solidFill>
              <a:latin typeface="+mn-lt"/>
              <a:ea typeface="+mn-ea"/>
              <a:cs typeface="+mn-cs"/>
            </a:rPr>
            <a:t>Regions</a:t>
          </a:r>
          <a:r>
            <a:rPr lang="en-US" sz="1200" b="0" i="0" u="none" strike="noStrike" baseline="0">
              <a:solidFill>
                <a:schemeClr val="tx2"/>
              </a:solidFill>
              <a:latin typeface="+mn-lt"/>
              <a:ea typeface="+mn-ea"/>
              <a:cs typeface="+mn-cs"/>
            </a:rPr>
            <a:t>'</a:t>
          </a: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4. Go to </a:t>
          </a:r>
          <a:r>
            <a:rPr lang="en-US" sz="1200" b="1" i="0" u="none" strike="noStrike" baseline="0">
              <a:solidFill>
                <a:schemeClr val="tx2"/>
              </a:solidFill>
              <a:latin typeface="+mn-lt"/>
              <a:ea typeface="+mn-ea"/>
              <a:cs typeface="+mn-cs"/>
            </a:rPr>
            <a:t>'Europe</a:t>
          </a:r>
          <a:r>
            <a:rPr lang="en-US" sz="1200" b="0" i="0" u="none" strike="noStrike" baseline="0">
              <a:solidFill>
                <a:schemeClr val="tx2"/>
              </a:solidFill>
              <a:latin typeface="+mn-lt"/>
              <a:ea typeface="+mn-ea"/>
              <a:cs typeface="+mn-cs"/>
            </a:rPr>
            <a:t>' Section and specify the regional subsystem that applies to the project under consideration.</a:t>
          </a:r>
          <a:br>
            <a:rPr lang="en-US" sz="1200" b="0" i="0" u="none" strike="noStrike" baseline="0">
              <a:solidFill>
                <a:schemeClr val="tx2"/>
              </a:solidFill>
              <a:latin typeface="+mn-lt"/>
              <a:ea typeface="+mn-ea"/>
              <a:cs typeface="+mn-cs"/>
            </a:rPr>
          </a:br>
          <a:r>
            <a:rPr lang="en-US" sz="1200" b="0" i="0" u="none" strike="noStrike" baseline="0">
              <a:solidFill>
                <a:schemeClr val="tx2"/>
              </a:solidFill>
              <a:latin typeface="+mn-lt"/>
              <a:ea typeface="+mn-ea"/>
              <a:cs typeface="+mn-cs"/>
            </a:rPr>
            <a:t>5. The regional climate projections will be appear on the right. Browse the inofrmation provided, to obtain the future trend of the </a:t>
          </a:r>
          <a:r>
            <a:rPr lang="en-US" sz="1200" b="1" i="0" u="none" strike="noStrike" baseline="0">
              <a:solidFill>
                <a:schemeClr val="tx2"/>
              </a:solidFill>
              <a:latin typeface="+mn-lt"/>
              <a:ea typeface="+mn-ea"/>
              <a:cs typeface="+mn-cs"/>
            </a:rPr>
            <a:t>requested climate  stressor.  </a:t>
          </a:r>
        </a:p>
        <a:p>
          <a:pPr marL="0" indent="0" algn="l">
            <a:spcAft>
              <a:spcPts val="1200"/>
            </a:spcAft>
            <a:buSzPct val="150000"/>
            <a:buFont typeface="Arial" panose="020B0604020202020204" pitchFamily="34" charset="0"/>
            <a:buNone/>
          </a:pPr>
          <a:endParaRPr lang="en-US" sz="1200" b="0" i="0" u="none" strike="noStrike" baseline="0">
            <a:solidFill>
              <a:schemeClr val="tx2"/>
            </a:solidFill>
            <a:latin typeface="+mn-lt"/>
            <a:ea typeface="+mn-ea"/>
            <a:cs typeface="+mn-cs"/>
          </a:endParaRPr>
        </a:p>
      </xdr:txBody>
    </xdr:sp>
    <xdr:clientData/>
  </xdr:twoCellAnchor>
  <xdr:twoCellAnchor>
    <xdr:from>
      <xdr:col>17</xdr:col>
      <xdr:colOff>63500</xdr:colOff>
      <xdr:row>39</xdr:row>
      <xdr:rowOff>118340</xdr:rowOff>
    </xdr:from>
    <xdr:to>
      <xdr:col>17</xdr:col>
      <xdr:colOff>525318</xdr:colOff>
      <xdr:row>39</xdr:row>
      <xdr:rowOff>118340</xdr:rowOff>
    </xdr:to>
    <xdr:cxnSp macro="">
      <xdr:nvCxnSpPr>
        <xdr:cNvPr id="7" name="Ευθύγραμμο βέλος σύνδεσης 6">
          <a:extLst>
            <a:ext uri="{FF2B5EF4-FFF2-40B4-BE49-F238E27FC236}">
              <a16:creationId xmlns:a16="http://schemas.microsoft.com/office/drawing/2014/main" id="{FFF05D0C-BF52-45A9-8922-BC1396DD4D2F}"/>
            </a:ext>
          </a:extLst>
        </xdr:cNvPr>
        <xdr:cNvCxnSpPr/>
      </xdr:nvCxnSpPr>
      <xdr:spPr>
        <a:xfrm flipH="1">
          <a:off x="17732375" y="14358215"/>
          <a:ext cx="461818" cy="0"/>
        </a:xfrm>
        <a:prstGeom prst="straightConnector1">
          <a:avLst/>
        </a:prstGeom>
        <a:ln w="38100">
          <a:solidFill>
            <a:srgbClr val="1F4E79"/>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523875</xdr:colOff>
      <xdr:row>35</xdr:row>
      <xdr:rowOff>0</xdr:rowOff>
    </xdr:from>
    <xdr:to>
      <xdr:col>17</xdr:col>
      <xdr:colOff>523875</xdr:colOff>
      <xdr:row>39</xdr:row>
      <xdr:rowOff>124113</xdr:rowOff>
    </xdr:to>
    <xdr:cxnSp macro="">
      <xdr:nvCxnSpPr>
        <xdr:cNvPr id="12" name="Ευθεία γραμμή σύνδεσης 11">
          <a:extLst>
            <a:ext uri="{FF2B5EF4-FFF2-40B4-BE49-F238E27FC236}">
              <a16:creationId xmlns:a16="http://schemas.microsoft.com/office/drawing/2014/main" id="{21EDDCD8-7E40-45D3-A5B1-C5F93FD2A9F5}"/>
            </a:ext>
          </a:extLst>
        </xdr:cNvPr>
        <xdr:cNvCxnSpPr/>
      </xdr:nvCxnSpPr>
      <xdr:spPr>
        <a:xfrm flipV="1">
          <a:off x="18192750" y="12620625"/>
          <a:ext cx="0" cy="1743363"/>
        </a:xfrm>
        <a:prstGeom prst="line">
          <a:avLst/>
        </a:prstGeom>
        <a:ln w="28575">
          <a:solidFill>
            <a:srgbClr val="1F4E79"/>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535420</xdr:colOff>
      <xdr:row>35</xdr:row>
      <xdr:rowOff>11546</xdr:rowOff>
    </xdr:from>
    <xdr:to>
      <xdr:col>18</xdr:col>
      <xdr:colOff>119784</xdr:colOff>
      <xdr:row>35</xdr:row>
      <xdr:rowOff>11546</xdr:rowOff>
    </xdr:to>
    <xdr:cxnSp macro="">
      <xdr:nvCxnSpPr>
        <xdr:cNvPr id="13" name="Ευθεία γραμμή σύνδεσης 12">
          <a:extLst>
            <a:ext uri="{FF2B5EF4-FFF2-40B4-BE49-F238E27FC236}">
              <a16:creationId xmlns:a16="http://schemas.microsoft.com/office/drawing/2014/main" id="{26C6F32E-4ED3-4B79-8238-889471200EF7}"/>
            </a:ext>
          </a:extLst>
        </xdr:cNvPr>
        <xdr:cNvCxnSpPr/>
      </xdr:nvCxnSpPr>
      <xdr:spPr>
        <a:xfrm>
          <a:off x="18204295" y="12632171"/>
          <a:ext cx="219364" cy="0"/>
        </a:xfrm>
        <a:prstGeom prst="line">
          <a:avLst/>
        </a:prstGeom>
        <a:ln w="28575">
          <a:solidFill>
            <a:srgbClr val="1F4E79"/>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54469</xdr:colOff>
      <xdr:row>42</xdr:row>
      <xdr:rowOff>590364</xdr:rowOff>
    </xdr:to>
    <xdr:sp macro="" textlink="">
      <xdr:nvSpPr>
        <xdr:cNvPr id="2" name="Rectangle 6">
          <a:extLst>
            <a:ext uri="{FF2B5EF4-FFF2-40B4-BE49-F238E27FC236}">
              <a16:creationId xmlns:a16="http://schemas.microsoft.com/office/drawing/2014/main" id="{C0851CB8-D216-4F81-8EDF-1602D495969F}"/>
            </a:ext>
          </a:extLst>
        </xdr:cNvPr>
        <xdr:cNvSpPr/>
      </xdr:nvSpPr>
      <xdr:spPr>
        <a:xfrm>
          <a:off x="0" y="0"/>
          <a:ext cx="2791319" cy="32380485"/>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147545</xdr:colOff>
      <xdr:row>2</xdr:row>
      <xdr:rowOff>302422</xdr:rowOff>
    </xdr:from>
    <xdr:to>
      <xdr:col>1</xdr:col>
      <xdr:colOff>577</xdr:colOff>
      <xdr:row>19</xdr:row>
      <xdr:rowOff>1027545</xdr:rowOff>
    </xdr:to>
    <xdr:sp macro="" textlink="">
      <xdr:nvSpPr>
        <xdr:cNvPr id="3" name="TextBox 7">
          <a:extLst>
            <a:ext uri="{FF2B5EF4-FFF2-40B4-BE49-F238E27FC236}">
              <a16:creationId xmlns:a16="http://schemas.microsoft.com/office/drawing/2014/main" id="{E000ED52-AF4D-4B6A-82B8-D26AFE5DAF4F}"/>
            </a:ext>
          </a:extLst>
        </xdr:cNvPr>
        <xdr:cNvSpPr txBox="1"/>
      </xdr:nvSpPr>
      <xdr:spPr>
        <a:xfrm>
          <a:off x="147545" y="905672"/>
          <a:ext cx="2577182" cy="161798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p>
        <a:p>
          <a:r>
            <a:rPr lang="en-US" sz="1100">
              <a:solidFill>
                <a:schemeClr val="bg1"/>
              </a:solidFill>
              <a:effectLst/>
              <a:latin typeface="+mn-lt"/>
              <a:ea typeface="+mn-ea"/>
              <a:cs typeface="+mn-cs"/>
            </a:rPr>
            <a:t>The scope of this step is to help users assess the sensitivity of the project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to landlside</a:t>
          </a:r>
          <a:r>
            <a:rPr lang="en-US" sz="1100" baseline="0">
              <a:solidFill>
                <a:schemeClr val="bg1"/>
              </a:solidFill>
              <a:effectLst/>
              <a:latin typeface="+mn-lt"/>
              <a:ea typeface="+mn-ea"/>
              <a:cs typeface="+mn-cs"/>
            </a:rPr>
            <a:t>s, soil erosion and salt-water intrusion</a:t>
          </a:r>
          <a:r>
            <a:rPr lang="en-US" sz="1100">
              <a:solidFill>
                <a:schemeClr val="bg1"/>
              </a:solidFill>
              <a:effectLst/>
              <a:latin typeface="+mn-lt"/>
              <a:ea typeface="+mn-ea"/>
              <a:cs typeface="+mn-cs"/>
            </a:rPr>
            <a:t>. The sensitivity scores the proneness of the project to experience physical damage and operational disruptions either because a project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component/process has been hampered or because a service provided by interdependent infrastructure has been interrupted. </a:t>
          </a:r>
        </a:p>
        <a:p>
          <a:endParaRPr lang="en-US" sz="1100">
            <a:solidFill>
              <a:schemeClr val="bg1"/>
            </a:solidFill>
            <a:effectLst/>
            <a:latin typeface="+mn-lt"/>
            <a:ea typeface="+mn-ea"/>
            <a:cs typeface="+mn-cs"/>
          </a:endParaRPr>
        </a:p>
        <a:p>
          <a:r>
            <a:rPr lang="en-US" sz="1100" b="1">
              <a:solidFill>
                <a:schemeClr val="bg1"/>
              </a:solidFill>
              <a:effectLst/>
              <a:latin typeface="+mn-lt"/>
              <a:ea typeface="+mn-ea"/>
              <a:cs typeface="+mn-cs"/>
            </a:rPr>
            <a:t>COMPONENT/</a:t>
          </a:r>
          <a:r>
            <a:rPr lang="en-US" sz="1100" b="1" baseline="0">
              <a:solidFill>
                <a:schemeClr val="bg1"/>
              </a:solidFill>
              <a:effectLst/>
              <a:latin typeface="+mn-lt"/>
              <a:ea typeface="+mn-ea"/>
              <a:cs typeface="+mn-cs"/>
            </a:rPr>
            <a:t> PROCESS </a:t>
          </a:r>
          <a:r>
            <a:rPr lang="en-US" sz="1100" b="1">
              <a:solidFill>
                <a:schemeClr val="bg1"/>
              </a:solidFill>
              <a:effectLst/>
              <a:latin typeface="+mn-lt"/>
              <a:ea typeface="+mn-ea"/>
              <a:cs typeface="+mn-cs"/>
            </a:rPr>
            <a:t>SENSITIVITY </a:t>
          </a:r>
        </a:p>
        <a:p>
          <a:endParaRPr lang="en-US" sz="1100" b="1">
            <a:solidFill>
              <a:schemeClr val="bg1"/>
            </a:solidFill>
            <a:effectLst/>
            <a:latin typeface="+mn-lt"/>
            <a:ea typeface="+mn-ea"/>
            <a:cs typeface="+mn-cs"/>
          </a:endParaRPr>
        </a:p>
        <a:p>
          <a:pPr eaLnBrk="1" fontAlgn="auto" latinLnBrk="0" hangingPunct="1"/>
          <a:r>
            <a:rPr lang="en-US" sz="1100" b="0">
              <a:solidFill>
                <a:schemeClr val="bg1"/>
              </a:solidFill>
              <a:effectLst/>
              <a:latin typeface="+mn-lt"/>
              <a:ea typeface="+mn-ea"/>
              <a:cs typeface="+mn-cs"/>
            </a:rPr>
            <a:t>1. The facility selection</a:t>
          </a:r>
          <a:r>
            <a:rPr lang="en-US" sz="1100" b="0" baseline="0">
              <a:solidFill>
                <a:schemeClr val="bg1"/>
              </a:solidFill>
              <a:effectLst/>
              <a:latin typeface="+mn-lt"/>
              <a:ea typeface="+mn-ea"/>
              <a:cs typeface="+mn-cs"/>
            </a:rPr>
            <a:t> is automatically transfered herein from the previous assessment.  To change your selection use the drop-down menu of  Water-Step 2. </a:t>
          </a:r>
        </a:p>
        <a:p>
          <a:pPr eaLnBrk="1" fontAlgn="auto" latinLnBrk="0" hangingPunct="1"/>
          <a:endParaRPr lang="en-US" sz="1100" baseline="0">
            <a:solidFill>
              <a:schemeClr val="bg1"/>
            </a:solidFill>
            <a:effectLst/>
            <a:latin typeface="+mn-lt"/>
            <a:ea typeface="+mn-ea"/>
            <a:cs typeface="+mn-cs"/>
          </a:endParaRPr>
        </a:p>
        <a:p>
          <a:pPr eaLnBrk="1" fontAlgn="auto" latinLnBrk="0" hangingPunct="1"/>
          <a:r>
            <a:rPr lang="en-US" sz="1100" baseline="0">
              <a:solidFill>
                <a:schemeClr val="bg1"/>
              </a:solidFill>
              <a:effectLst/>
              <a:latin typeface="+mn-lt"/>
              <a:ea typeface="+mn-ea"/>
              <a:cs typeface="+mn-cs"/>
            </a:rPr>
            <a:t>2. Using the drop-down menu of Colum E choose </a:t>
          </a:r>
          <a:r>
            <a:rPr lang="en-US" sz="1100">
              <a:solidFill>
                <a:schemeClr val="bg1"/>
              </a:solidFill>
              <a:effectLst/>
              <a:latin typeface="+mn-lt"/>
              <a:ea typeface="+mn-ea"/>
              <a:cs typeface="+mn-cs"/>
            </a:rPr>
            <a:t>which of the displayed components/processes are relevant to the project,</a:t>
          </a:r>
          <a:r>
            <a:rPr lang="en-US" sz="1100" baseline="0">
              <a:solidFill>
                <a:schemeClr val="bg1"/>
              </a:solidFill>
              <a:effectLst/>
              <a:latin typeface="+mn-lt"/>
              <a:ea typeface="+mn-ea"/>
              <a:cs typeface="+mn-cs"/>
            </a:rPr>
            <a:t> considering also the interdepedencies of the project with external infrastructure systems (i.e., road and power networks).</a:t>
          </a:r>
        </a:p>
        <a:p>
          <a:pPr eaLnBrk="1" fontAlgn="auto" latinLnBrk="0" hangingPunct="1"/>
          <a:endParaRPr lang="en-US" sz="1100" baseline="0">
            <a:solidFill>
              <a:schemeClr val="bg1"/>
            </a:solidFill>
            <a:effectLst/>
            <a:latin typeface="+mn-lt"/>
            <a:ea typeface="+mn-ea"/>
            <a:cs typeface="+mn-cs"/>
          </a:endParaRPr>
        </a:p>
        <a:p>
          <a:pPr lvl="0"/>
          <a:r>
            <a:rPr lang="en-US" sz="1100">
              <a:solidFill>
                <a:schemeClr val="bg1"/>
              </a:solidFill>
              <a:effectLst/>
              <a:latin typeface="+mn-lt"/>
              <a:ea typeface="+mn-ea"/>
              <a:cs typeface="+mn-cs"/>
            </a:rPr>
            <a:t>3. Rate the sensitivity of each ‘active’ component</a:t>
          </a:r>
          <a:r>
            <a:rPr lang="en-US" sz="1100" baseline="0">
              <a:solidFill>
                <a:schemeClr val="bg1"/>
              </a:solidFill>
              <a:effectLst/>
              <a:latin typeface="+mn-lt"/>
              <a:ea typeface="+mn-ea"/>
              <a:cs typeface="+mn-cs"/>
            </a:rPr>
            <a:t>/process </a:t>
          </a:r>
          <a:r>
            <a:rPr lang="en-US" sz="1100">
              <a:solidFill>
                <a:schemeClr val="bg1"/>
              </a:solidFill>
              <a:effectLst/>
              <a:latin typeface="+mn-lt"/>
              <a:ea typeface="+mn-ea"/>
              <a:cs typeface="+mn-cs"/>
            </a:rPr>
            <a:t>to landlslides</a:t>
          </a:r>
          <a:r>
            <a:rPr lang="en-US" sz="1100" baseline="0">
              <a:solidFill>
                <a:schemeClr val="bg1"/>
              </a:solidFill>
              <a:effectLst/>
              <a:latin typeface="+mn-lt"/>
              <a:ea typeface="+mn-ea"/>
              <a:cs typeface="+mn-cs"/>
            </a:rPr>
            <a:t> and soil erosion </a:t>
          </a:r>
          <a:r>
            <a:rPr lang="en-US" sz="1100">
              <a:solidFill>
                <a:schemeClr val="bg1"/>
              </a:solidFill>
              <a:effectLst/>
              <a:latin typeface="+mn-lt"/>
              <a:ea typeface="+mn-ea"/>
              <a:cs typeface="+mn-cs"/>
            </a:rPr>
            <a:t>by answering questions Q2.1 to Q2.5. Fill-in only the non-shaded cells. The sensitivity score of the component, will be displayed automatically under the Column ‘Average Sensitivity Score’.</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3. Answer questions Q2.6 to Q2.9 to determine the 'Adaptive Capacity' of the component to </a:t>
          </a:r>
          <a:r>
            <a:rPr lang="en-US" sz="1100" baseline="0">
              <a:solidFill>
                <a:schemeClr val="bg1"/>
              </a:solidFill>
              <a:effectLst/>
              <a:latin typeface="+mn-lt"/>
              <a:ea typeface="+mn-ea"/>
              <a:cs typeface="+mn-cs"/>
            </a:rPr>
            <a:t>landslides ans soil erosion </a:t>
          </a:r>
          <a:r>
            <a:rPr lang="en-US" sz="1100">
              <a:solidFill>
                <a:schemeClr val="bg1"/>
              </a:solidFill>
              <a:effectLst/>
              <a:latin typeface="+mn-lt"/>
              <a:ea typeface="+mn-ea"/>
              <a:cs typeface="+mn-cs"/>
            </a:rPr>
            <a:t>– its ability to diminish the consequences of a potential damage/failure and quickly recover to full operation.  A non-zero ‘Adaptive Capacity’ score will automatically reduce the actual sensitivity of the component/process, displayed under the column ‘Final Sensitivity Score’.</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4.The Final Sensitivity scores (of</a:t>
          </a:r>
          <a:r>
            <a:rPr lang="en-US" sz="1100" baseline="0">
              <a:solidFill>
                <a:schemeClr val="bg1"/>
              </a:solidFill>
              <a:effectLst/>
              <a:latin typeface="+mn-lt"/>
              <a:ea typeface="+mn-ea"/>
              <a:cs typeface="+mn-cs"/>
            </a:rPr>
            <a:t> each 'Active' component/process </a:t>
          </a:r>
          <a:r>
            <a:rPr lang="en-US" sz="1100">
              <a:solidFill>
                <a:schemeClr val="bg1"/>
              </a:solidFill>
              <a:effectLst/>
              <a:latin typeface="+mn-lt"/>
              <a:ea typeface="+mn-ea"/>
              <a:cs typeface="+mn-cs"/>
            </a:rPr>
            <a:t>will be automatically transferred to Step 3, where it will be combined with the exposure data (of Step 1) for the calculation of the respective Vulnerability Score.</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5. Repeat the process for the remaining hazard. Answer questions Q2.10 to Q2.12 to assess the sensitivity of each component to ‘Salt</a:t>
          </a:r>
          <a:r>
            <a:rPr lang="en-US" sz="1100" baseline="0">
              <a:solidFill>
                <a:schemeClr val="bg1"/>
              </a:solidFill>
              <a:effectLst/>
              <a:latin typeface="+mn-lt"/>
              <a:ea typeface="+mn-ea"/>
              <a:cs typeface="+mn-cs"/>
            </a:rPr>
            <a:t> Water intrusion'</a:t>
          </a:r>
          <a:r>
            <a:rPr lang="en-US" sz="1100">
              <a:solidFill>
                <a:schemeClr val="bg1"/>
              </a:solidFill>
              <a:effectLst/>
              <a:latin typeface="+mn-lt"/>
              <a:ea typeface="+mn-ea"/>
              <a:cs typeface="+mn-cs"/>
            </a:rPr>
            <a:t>. Continue with questions Q2.13 to Q2.15 to assess the adaptive capacity of the component to th</a:t>
          </a:r>
          <a:r>
            <a:rPr lang="en-US" sz="1100" baseline="0">
              <a:solidFill>
                <a:schemeClr val="bg1"/>
              </a:solidFill>
              <a:effectLst/>
              <a:latin typeface="+mn-lt"/>
              <a:ea typeface="+mn-ea"/>
              <a:cs typeface="+mn-cs"/>
            </a:rPr>
            <a:t>e same hazard</a:t>
          </a:r>
          <a:r>
            <a:rPr lang="en-US" sz="1100">
              <a:solidFill>
                <a:schemeClr val="bg1"/>
              </a:solidFill>
              <a:effectLst/>
              <a:latin typeface="+mn-lt"/>
              <a:ea typeface="+mn-ea"/>
              <a:cs typeface="+mn-cs"/>
            </a:rPr>
            <a:t>. </a:t>
          </a:r>
        </a:p>
        <a:p>
          <a:pPr lvl="0"/>
          <a:endParaRPr lang="en-US" sz="1100" baseline="0">
            <a:solidFill>
              <a:schemeClr val="bg1"/>
            </a:solidFill>
            <a:effectLst/>
            <a:latin typeface="+mn-lt"/>
            <a:ea typeface="+mn-ea"/>
            <a:cs typeface="+mn-cs"/>
          </a:endParaRPr>
        </a:p>
        <a:p>
          <a:pPr lvl="0"/>
          <a:r>
            <a:rPr lang="en-US" sz="1100">
              <a:solidFill>
                <a:schemeClr val="bg1"/>
              </a:solidFill>
              <a:effectLst/>
              <a:latin typeface="+mn-lt"/>
              <a:ea typeface="+mn-ea"/>
              <a:cs typeface="+mn-cs"/>
            </a:rPr>
            <a:t>6. The final sensitivity scores of all components/ processes (Internal and interdependant)</a:t>
          </a:r>
          <a:r>
            <a:rPr lang="en-US" sz="1100" baseline="0">
              <a:solidFill>
                <a:schemeClr val="bg1"/>
              </a:solidFill>
              <a:effectLst/>
              <a:latin typeface="+mn-lt"/>
              <a:ea typeface="+mn-ea"/>
              <a:cs typeface="+mn-cs"/>
            </a:rPr>
            <a:t> and all hazards considered </a:t>
          </a:r>
          <a:r>
            <a:rPr lang="en-US" sz="1100">
              <a:solidFill>
                <a:schemeClr val="bg1"/>
              </a:solidFill>
              <a:effectLst/>
              <a:latin typeface="+mn-lt"/>
              <a:ea typeface="+mn-ea"/>
              <a:cs typeface="+mn-cs"/>
            </a:rPr>
            <a:t>will</a:t>
          </a:r>
          <a:r>
            <a:rPr lang="en-US" sz="1100" baseline="0">
              <a:solidFill>
                <a:schemeClr val="bg1"/>
              </a:solidFill>
              <a:effectLst/>
              <a:latin typeface="+mn-lt"/>
              <a:ea typeface="+mn-ea"/>
              <a:cs typeface="+mn-cs"/>
            </a:rPr>
            <a:t> be</a:t>
          </a:r>
          <a:r>
            <a:rPr lang="en-US" sz="1100">
              <a:solidFill>
                <a:schemeClr val="bg1"/>
              </a:solidFill>
              <a:effectLst/>
              <a:latin typeface="+mn-lt"/>
              <a:ea typeface="+mn-ea"/>
              <a:cs typeface="+mn-cs"/>
            </a:rPr>
            <a:t> automatically transferred to Step 3 to inform the Preliminary Risk Assessment. </a:t>
          </a:r>
        </a:p>
      </xdr:txBody>
    </xdr:sp>
    <xdr:clientData/>
  </xdr:twoCellAnchor>
  <xdr:twoCellAnchor editAs="oneCell">
    <xdr:from>
      <xdr:col>0</xdr:col>
      <xdr:colOff>156600</xdr:colOff>
      <xdr:row>0</xdr:row>
      <xdr:rowOff>180910</xdr:rowOff>
    </xdr:from>
    <xdr:to>
      <xdr:col>0</xdr:col>
      <xdr:colOff>587901</xdr:colOff>
      <xdr:row>2</xdr:row>
      <xdr:rowOff>14968</xdr:rowOff>
    </xdr:to>
    <xdr:grpSp>
      <xdr:nvGrpSpPr>
        <xdr:cNvPr id="4" name="Group 8">
          <a:extLst>
            <a:ext uri="{FF2B5EF4-FFF2-40B4-BE49-F238E27FC236}">
              <a16:creationId xmlns:a16="http://schemas.microsoft.com/office/drawing/2014/main" id="{C15A669A-8393-4E42-8930-616CB9B45DC2}"/>
            </a:ext>
          </a:extLst>
        </xdr:cNvPr>
        <xdr:cNvGrpSpPr/>
      </xdr:nvGrpSpPr>
      <xdr:grpSpPr>
        <a:xfrm>
          <a:off x="156600" y="180910"/>
          <a:ext cx="431301" cy="446379"/>
          <a:chOff x="1238250" y="942975"/>
          <a:chExt cx="533400" cy="533400"/>
        </a:xfrm>
      </xdr:grpSpPr>
      <xdr:sp macro="" textlink="">
        <xdr:nvSpPr>
          <xdr:cNvPr id="5" name="Rectangle: Rounded Corners 14">
            <a:hlinkClick xmlns:r="http://schemas.openxmlformats.org/officeDocument/2006/relationships" r:id="rId1"/>
            <a:extLst>
              <a:ext uri="{FF2B5EF4-FFF2-40B4-BE49-F238E27FC236}">
                <a16:creationId xmlns:a16="http://schemas.microsoft.com/office/drawing/2014/main" id="{C419B6AC-979A-580E-5775-2987AA5059D4}"/>
              </a:ext>
            </a:extLst>
          </xdr:cNvPr>
          <xdr:cNvSpPr/>
        </xdr:nvSpPr>
        <xdr:spPr>
          <a:xfrm>
            <a:off x="1238250" y="942975"/>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6" name="Graphic 15" descr="Home with solid fill">
            <a:hlinkClick xmlns:r="http://schemas.openxmlformats.org/officeDocument/2006/relationships" r:id="rId1"/>
            <a:extLst>
              <a:ext uri="{FF2B5EF4-FFF2-40B4-BE49-F238E27FC236}">
                <a16:creationId xmlns:a16="http://schemas.microsoft.com/office/drawing/2014/main" id="{6D75CBBC-C13C-19CB-6972-9DBC993BB35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09688" y="1014413"/>
            <a:ext cx="390525" cy="390525"/>
          </a:xfrm>
          <a:prstGeom prst="rect">
            <a:avLst/>
          </a:prstGeom>
        </xdr:spPr>
      </xdr:pic>
    </xdr:grpSp>
    <xdr:clientData/>
  </xdr:twoCellAnchor>
  <xdr:twoCellAnchor editAs="oneCell">
    <xdr:from>
      <xdr:col>0</xdr:col>
      <xdr:colOff>1247004</xdr:colOff>
      <xdr:row>0</xdr:row>
      <xdr:rowOff>180910</xdr:rowOff>
    </xdr:from>
    <xdr:to>
      <xdr:col>0</xdr:col>
      <xdr:colOff>2299189</xdr:colOff>
      <xdr:row>2</xdr:row>
      <xdr:rowOff>14968</xdr:rowOff>
    </xdr:to>
    <xdr:grpSp>
      <xdr:nvGrpSpPr>
        <xdr:cNvPr id="7" name="Group 9">
          <a:extLst>
            <a:ext uri="{FF2B5EF4-FFF2-40B4-BE49-F238E27FC236}">
              <a16:creationId xmlns:a16="http://schemas.microsoft.com/office/drawing/2014/main" id="{51AC92FF-E684-4FDC-818E-0BAD1035EC78}"/>
            </a:ext>
          </a:extLst>
        </xdr:cNvPr>
        <xdr:cNvGrpSpPr/>
      </xdr:nvGrpSpPr>
      <xdr:grpSpPr>
        <a:xfrm>
          <a:off x="1247004" y="180910"/>
          <a:ext cx="1052185" cy="446379"/>
          <a:chOff x="1037919" y="109140"/>
          <a:chExt cx="1301261" cy="533400"/>
        </a:xfrm>
      </xdr:grpSpPr>
      <xdr:sp macro="" textlink="">
        <xdr:nvSpPr>
          <xdr:cNvPr id="8" name="Rectangle: Rounded Corners 12">
            <a:hlinkClick xmlns:r="http://schemas.openxmlformats.org/officeDocument/2006/relationships" r:id="rId4"/>
            <a:extLst>
              <a:ext uri="{FF2B5EF4-FFF2-40B4-BE49-F238E27FC236}">
                <a16:creationId xmlns:a16="http://schemas.microsoft.com/office/drawing/2014/main" id="{DEE32D82-8054-9234-7E15-0334E5C3E048}"/>
              </a:ext>
            </a:extLst>
          </xdr:cNvPr>
          <xdr:cNvSpPr/>
        </xdr:nvSpPr>
        <xdr:spPr>
          <a:xfrm>
            <a:off x="1805780" y="109140"/>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9" name="Arrow: Right 13">
            <a:hlinkClick xmlns:r="http://schemas.openxmlformats.org/officeDocument/2006/relationships" r:id="rId4"/>
            <a:extLst>
              <a:ext uri="{FF2B5EF4-FFF2-40B4-BE49-F238E27FC236}">
                <a16:creationId xmlns:a16="http://schemas.microsoft.com/office/drawing/2014/main" id="{6DE1070A-BA46-31E0-1F5A-AD8B2F303FAA}"/>
              </a:ext>
            </a:extLst>
          </xdr:cNvPr>
          <xdr:cNvSpPr/>
        </xdr:nvSpPr>
        <xdr:spPr>
          <a:xfrm>
            <a:off x="1918691" y="222051"/>
            <a:ext cx="307578" cy="307578"/>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0" name="Rectangle: Rounded Corners 17">
            <a:hlinkClick xmlns:r="http://schemas.openxmlformats.org/officeDocument/2006/relationships" r:id="rId5"/>
            <a:extLst>
              <a:ext uri="{FF2B5EF4-FFF2-40B4-BE49-F238E27FC236}">
                <a16:creationId xmlns:a16="http://schemas.microsoft.com/office/drawing/2014/main" id="{CF535F27-D7A8-647E-E775-7D7861F39EA4}"/>
              </a:ext>
            </a:extLst>
          </xdr:cNvPr>
          <xdr:cNvSpPr/>
        </xdr:nvSpPr>
        <xdr:spPr>
          <a:xfrm>
            <a:off x="1037919" y="109140"/>
            <a:ext cx="533400" cy="533400"/>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Right 18">
            <a:hlinkClick xmlns:r="http://schemas.openxmlformats.org/officeDocument/2006/relationships" r:id="rId5"/>
            <a:extLst>
              <a:ext uri="{FF2B5EF4-FFF2-40B4-BE49-F238E27FC236}">
                <a16:creationId xmlns:a16="http://schemas.microsoft.com/office/drawing/2014/main" id="{83A4DDFD-3463-D812-C2D3-AC427CF2E045}"/>
              </a:ext>
            </a:extLst>
          </xdr:cNvPr>
          <xdr:cNvSpPr/>
        </xdr:nvSpPr>
        <xdr:spPr>
          <a:xfrm rot="10800000">
            <a:off x="1150829" y="222051"/>
            <a:ext cx="307578" cy="307578"/>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0</xdr:col>
      <xdr:colOff>25400</xdr:colOff>
      <xdr:row>17</xdr:row>
      <xdr:rowOff>49562</xdr:rowOff>
    </xdr:from>
    <xdr:to>
      <xdr:col>0</xdr:col>
      <xdr:colOff>2576945</xdr:colOff>
      <xdr:row>17</xdr:row>
      <xdr:rowOff>508000</xdr:rowOff>
    </xdr:to>
    <xdr:sp macro="" textlink="">
      <xdr:nvSpPr>
        <xdr:cNvPr id="12" name="TextBox 10">
          <a:extLst>
            <a:ext uri="{FF2B5EF4-FFF2-40B4-BE49-F238E27FC236}">
              <a16:creationId xmlns:a16="http://schemas.microsoft.com/office/drawing/2014/main" id="{E94871E9-C3D5-4257-937D-4E0F3E1F485D}"/>
            </a:ext>
          </a:extLst>
        </xdr:cNvPr>
        <xdr:cNvSpPr txBox="1"/>
      </xdr:nvSpPr>
      <xdr:spPr>
        <a:xfrm>
          <a:off x="25400" y="13613162"/>
          <a:ext cx="2551545" cy="4584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50" b="1" i="0" u="none" strike="noStrike" baseline="0">
              <a:solidFill>
                <a:schemeClr val="bg1"/>
              </a:solidFill>
              <a:latin typeface="+mn-lt"/>
              <a:ea typeface="+mn-ea"/>
              <a:cs typeface="+mn-cs"/>
            </a:rPr>
            <a:t>DEFINITION OF SENSITIVITY</a:t>
          </a:r>
          <a:endParaRPr lang="en-US" sz="1050" b="1">
            <a:solidFill>
              <a:schemeClr val="bg1"/>
            </a:solidFill>
          </a:endParaRPr>
        </a:p>
      </xdr:txBody>
    </xdr:sp>
    <xdr:clientData/>
  </xdr:twoCellAnchor>
  <xdr:twoCellAnchor editAs="oneCell">
    <xdr:from>
      <xdr:col>0</xdr:col>
      <xdr:colOff>136318</xdr:colOff>
      <xdr:row>17</xdr:row>
      <xdr:rowOff>379350</xdr:rowOff>
    </xdr:from>
    <xdr:to>
      <xdr:col>0</xdr:col>
      <xdr:colOff>2583626</xdr:colOff>
      <xdr:row>19</xdr:row>
      <xdr:rowOff>479648</xdr:rowOff>
    </xdr:to>
    <xdr:pic>
      <xdr:nvPicPr>
        <xdr:cNvPr id="13" name="Picture 11">
          <a:extLst>
            <a:ext uri="{FF2B5EF4-FFF2-40B4-BE49-F238E27FC236}">
              <a16:creationId xmlns:a16="http://schemas.microsoft.com/office/drawing/2014/main" id="{7F34C1D4-7003-436E-AB88-B7728CCACF4F}"/>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xdr:blipFill>
      <xdr:spPr>
        <a:xfrm>
          <a:off x="136318" y="13942950"/>
          <a:ext cx="2447308" cy="2640298"/>
        </a:xfrm>
        <a:prstGeom prst="rect">
          <a:avLst/>
        </a:prstGeom>
      </xdr:spPr>
    </xdr:pic>
    <xdr:clientData/>
  </xdr:twoCellAnchor>
  <xdr:twoCellAnchor>
    <xdr:from>
      <xdr:col>4</xdr:col>
      <xdr:colOff>564738</xdr:colOff>
      <xdr:row>9</xdr:row>
      <xdr:rowOff>302559</xdr:rowOff>
    </xdr:from>
    <xdr:to>
      <xdr:col>4</xdr:col>
      <xdr:colOff>705037</xdr:colOff>
      <xdr:row>9</xdr:row>
      <xdr:rowOff>602102</xdr:rowOff>
    </xdr:to>
    <xdr:sp macro="" textlink="">
      <xdr:nvSpPr>
        <xdr:cNvPr id="14" name="Βέλος: Κάτω 13">
          <a:extLst>
            <a:ext uri="{FF2B5EF4-FFF2-40B4-BE49-F238E27FC236}">
              <a16:creationId xmlns:a16="http://schemas.microsoft.com/office/drawing/2014/main" id="{04FD047A-1CE4-462B-9849-FF3DBD6F6AE3}"/>
            </a:ext>
          </a:extLst>
        </xdr:cNvPr>
        <xdr:cNvSpPr/>
      </xdr:nvSpPr>
      <xdr:spPr>
        <a:xfrm>
          <a:off x="7232238" y="3522009"/>
          <a:ext cx="140299" cy="299543"/>
        </a:xfrm>
        <a:prstGeom prst="downArrow">
          <a:avLst/>
        </a:prstGeom>
        <a:solidFill>
          <a:srgbClr val="FFCCFF"/>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clientData/>
  </xdr:twoCellAnchor>
  <xdr:twoCellAnchor>
    <xdr:from>
      <xdr:col>20</xdr:col>
      <xdr:colOff>552740</xdr:colOff>
      <xdr:row>52</xdr:row>
      <xdr:rowOff>260597</xdr:rowOff>
    </xdr:from>
    <xdr:to>
      <xdr:col>20</xdr:col>
      <xdr:colOff>734168</xdr:colOff>
      <xdr:row>52</xdr:row>
      <xdr:rowOff>542430</xdr:rowOff>
    </xdr:to>
    <xdr:sp macro="" textlink="">
      <xdr:nvSpPr>
        <xdr:cNvPr id="15" name="Βέλος: Κάτω 14">
          <a:extLst>
            <a:ext uri="{FF2B5EF4-FFF2-40B4-BE49-F238E27FC236}">
              <a16:creationId xmlns:a16="http://schemas.microsoft.com/office/drawing/2014/main" id="{EA0DEBCF-AC98-4EE7-9799-497797E41F7F}"/>
            </a:ext>
          </a:extLst>
        </xdr:cNvPr>
        <xdr:cNvSpPr/>
      </xdr:nvSpPr>
      <xdr:spPr>
        <a:xfrm>
          <a:off x="35820640" y="35369747"/>
          <a:ext cx="0" cy="2433"/>
        </a:xfrm>
        <a:prstGeom prst="downArrow">
          <a:avLst/>
        </a:prstGeom>
        <a:solidFill>
          <a:srgbClr val="FFCCFF"/>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clientData/>
  </xdr:twoCellAnchor>
  <xdr:twoCellAnchor>
    <xdr:from>
      <xdr:col>21</xdr:col>
      <xdr:colOff>411307</xdr:colOff>
      <xdr:row>52</xdr:row>
      <xdr:rowOff>249628</xdr:rowOff>
    </xdr:from>
    <xdr:to>
      <xdr:col>21</xdr:col>
      <xdr:colOff>592735</xdr:colOff>
      <xdr:row>52</xdr:row>
      <xdr:rowOff>531461</xdr:rowOff>
    </xdr:to>
    <xdr:sp macro="" textlink="">
      <xdr:nvSpPr>
        <xdr:cNvPr id="16" name="Βέλος: Κάτω 15">
          <a:extLst>
            <a:ext uri="{FF2B5EF4-FFF2-40B4-BE49-F238E27FC236}">
              <a16:creationId xmlns:a16="http://schemas.microsoft.com/office/drawing/2014/main" id="{48C93996-EA40-4661-88B1-E5EFC7BEEA31}"/>
            </a:ext>
          </a:extLst>
        </xdr:cNvPr>
        <xdr:cNvSpPr/>
      </xdr:nvSpPr>
      <xdr:spPr>
        <a:xfrm>
          <a:off x="36231657" y="35371478"/>
          <a:ext cx="181428" cy="0"/>
        </a:xfrm>
        <a:prstGeom prst="downArrow">
          <a:avLst/>
        </a:prstGeom>
        <a:solidFill>
          <a:srgbClr val="FFCCFF"/>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clientData/>
  </xdr:twoCellAnchor>
  <xdr:twoCellAnchor>
    <xdr:from>
      <xdr:col>24</xdr:col>
      <xdr:colOff>88241</xdr:colOff>
      <xdr:row>5</xdr:row>
      <xdr:rowOff>612733</xdr:rowOff>
    </xdr:from>
    <xdr:to>
      <xdr:col>24</xdr:col>
      <xdr:colOff>545439</xdr:colOff>
      <xdr:row>6</xdr:row>
      <xdr:rowOff>229579</xdr:rowOff>
    </xdr:to>
    <xdr:grpSp>
      <xdr:nvGrpSpPr>
        <xdr:cNvPr id="17" name="Ομάδα 16">
          <a:extLst>
            <a:ext uri="{FF2B5EF4-FFF2-40B4-BE49-F238E27FC236}">
              <a16:creationId xmlns:a16="http://schemas.microsoft.com/office/drawing/2014/main" id="{6047A911-B805-4686-9EB1-89409B2EAD74}"/>
            </a:ext>
          </a:extLst>
        </xdr:cNvPr>
        <xdr:cNvGrpSpPr/>
      </xdr:nvGrpSpPr>
      <xdr:grpSpPr>
        <a:xfrm>
          <a:off x="40297348" y="2463304"/>
          <a:ext cx="457198" cy="242775"/>
          <a:chOff x="5087007" y="3111062"/>
          <a:chExt cx="457198" cy="231228"/>
        </a:xfrm>
        <a:solidFill>
          <a:srgbClr val="930352"/>
        </a:solidFill>
      </xdr:grpSpPr>
      <xdr:sp macro="" textlink="">
        <xdr:nvSpPr>
          <xdr:cNvPr id="18" name="Βέλος: Διάσημα 17">
            <a:extLst>
              <a:ext uri="{FF2B5EF4-FFF2-40B4-BE49-F238E27FC236}">
                <a16:creationId xmlns:a16="http://schemas.microsoft.com/office/drawing/2014/main" id="{2A609094-E44B-A400-47EF-EF9387D953C1}"/>
              </a:ext>
            </a:extLst>
          </xdr:cNvPr>
          <xdr:cNvSpPr/>
        </xdr:nvSpPr>
        <xdr:spPr>
          <a:xfrm>
            <a:off x="5087007" y="3111062"/>
            <a:ext cx="231227" cy="231228"/>
          </a:xfrm>
          <a:prstGeom prst="chevron">
            <a:avLst/>
          </a:prstGeom>
          <a:grpFill/>
          <a:ln>
            <a:no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solidFill>
                <a:schemeClr val="tx1"/>
              </a:solidFill>
            </a:endParaRPr>
          </a:p>
        </xdr:txBody>
      </xdr:sp>
      <xdr:sp macro="" textlink="">
        <xdr:nvSpPr>
          <xdr:cNvPr id="19" name="Βέλος: Διάσημα 18">
            <a:extLst>
              <a:ext uri="{FF2B5EF4-FFF2-40B4-BE49-F238E27FC236}">
                <a16:creationId xmlns:a16="http://schemas.microsoft.com/office/drawing/2014/main" id="{7E586EB7-89B1-729B-3581-8EFBC7183FFA}"/>
              </a:ext>
            </a:extLst>
          </xdr:cNvPr>
          <xdr:cNvSpPr/>
        </xdr:nvSpPr>
        <xdr:spPr>
          <a:xfrm>
            <a:off x="5312978" y="3111062"/>
            <a:ext cx="231227" cy="231228"/>
          </a:xfrm>
          <a:prstGeom prst="chevron">
            <a:avLst/>
          </a:prstGeom>
          <a:grpFill/>
          <a:ln>
            <a:no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solidFill>
                <a:schemeClr val="tx1"/>
              </a:solidFill>
            </a:endParaRPr>
          </a:p>
        </xdr:txBody>
      </xdr:sp>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2791319</xdr:colOff>
      <xdr:row>18</xdr:row>
      <xdr:rowOff>63501</xdr:rowOff>
    </xdr:to>
    <xdr:sp macro="" textlink="">
      <xdr:nvSpPr>
        <xdr:cNvPr id="2" name="Rectangle 6">
          <a:extLst>
            <a:ext uri="{FF2B5EF4-FFF2-40B4-BE49-F238E27FC236}">
              <a16:creationId xmlns:a16="http://schemas.microsoft.com/office/drawing/2014/main" id="{F5B93BF4-0C8D-469F-8B05-A30E67519701}"/>
            </a:ext>
          </a:extLst>
        </xdr:cNvPr>
        <xdr:cNvSpPr/>
      </xdr:nvSpPr>
      <xdr:spPr>
        <a:xfrm>
          <a:off x="0" y="1"/>
          <a:ext cx="2791319" cy="9715500"/>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0</xdr:col>
      <xdr:colOff>147881</xdr:colOff>
      <xdr:row>2</xdr:row>
      <xdr:rowOff>300712</xdr:rowOff>
    </xdr:from>
    <xdr:to>
      <xdr:col>0</xdr:col>
      <xdr:colOff>2597727</xdr:colOff>
      <xdr:row>12</xdr:row>
      <xdr:rowOff>369456</xdr:rowOff>
    </xdr:to>
    <xdr:sp macro="" textlink="">
      <xdr:nvSpPr>
        <xdr:cNvPr id="3" name="TextBox 7">
          <a:extLst>
            <a:ext uri="{FF2B5EF4-FFF2-40B4-BE49-F238E27FC236}">
              <a16:creationId xmlns:a16="http://schemas.microsoft.com/office/drawing/2014/main" id="{736D00CD-ADDF-4824-9317-FE45BCBC4630}"/>
            </a:ext>
          </a:extLst>
        </xdr:cNvPr>
        <xdr:cNvSpPr txBox="1"/>
      </xdr:nvSpPr>
      <xdr:spPr>
        <a:xfrm>
          <a:off x="147881" y="1024612"/>
          <a:ext cx="2449846" cy="41136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p>
        <a:p>
          <a:r>
            <a:rPr lang="en-US" sz="1100">
              <a:solidFill>
                <a:schemeClr val="bg1"/>
              </a:solidFill>
              <a:effectLst/>
              <a:latin typeface="+mn-lt"/>
              <a:ea typeface="+mn-ea"/>
              <a:cs typeface="+mn-cs"/>
            </a:rPr>
            <a:t>The scope of this step is to help users identify components/ processes/ interconnections that may be negatively affected by</a:t>
          </a:r>
          <a:r>
            <a:rPr lang="en-US" sz="1100" baseline="0">
              <a:solidFill>
                <a:schemeClr val="bg1"/>
              </a:solidFill>
              <a:effectLst/>
              <a:latin typeface="+mn-lt"/>
              <a:ea typeface="+mn-ea"/>
              <a:cs typeface="+mn-cs"/>
            </a:rPr>
            <a:t>  landslides, soil erosion and saltwater intrusion.</a:t>
          </a:r>
        </a:p>
        <a:p>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1. Table 3.1 summarizes the risk profile of the project.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The risk of each component is estimated</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automatically by combining the sensitivity and the exposure scores of the previous Steps. Risks are reported in a dual format: using an arithmetic scale from [0-9] and a qualitative description [Low-Medium-High].</a:t>
          </a:r>
        </a:p>
        <a:p>
          <a:pPr lvl="0"/>
          <a:endParaRPr lang="en-US" sz="1100">
            <a:solidFill>
              <a:schemeClr val="bg1"/>
            </a:solidFill>
            <a:effectLst/>
            <a:latin typeface="+mn-lt"/>
            <a:ea typeface="+mn-ea"/>
            <a:cs typeface="+mn-cs"/>
          </a:endParaRPr>
        </a:p>
        <a:p>
          <a:pPr lvl="0"/>
          <a:r>
            <a:rPr lang="en-US" sz="1100">
              <a:solidFill>
                <a:schemeClr val="bg1"/>
              </a:solidFill>
              <a:effectLst/>
              <a:latin typeface="+mn-lt"/>
              <a:ea typeface="+mn-ea"/>
              <a:cs typeface="+mn-cs"/>
            </a:rPr>
            <a:t>3. The Risk scores are automatically transferred to Step 4, to inform the selection of adaptation measures. </a:t>
          </a:r>
        </a:p>
      </xdr:txBody>
    </xdr:sp>
    <xdr:clientData/>
  </xdr:twoCellAnchor>
  <xdr:twoCellAnchor editAs="oneCell">
    <xdr:from>
      <xdr:col>0</xdr:col>
      <xdr:colOff>156957</xdr:colOff>
      <xdr:row>0</xdr:row>
      <xdr:rowOff>180568</xdr:rowOff>
    </xdr:from>
    <xdr:to>
      <xdr:col>0</xdr:col>
      <xdr:colOff>589242</xdr:colOff>
      <xdr:row>1</xdr:row>
      <xdr:rowOff>233162</xdr:rowOff>
    </xdr:to>
    <xdr:grpSp>
      <xdr:nvGrpSpPr>
        <xdr:cNvPr id="4" name="Group 8">
          <a:extLst>
            <a:ext uri="{FF2B5EF4-FFF2-40B4-BE49-F238E27FC236}">
              <a16:creationId xmlns:a16="http://schemas.microsoft.com/office/drawing/2014/main" id="{5B4674D9-CFBA-4FE0-B29E-058C75E5227B}"/>
            </a:ext>
          </a:extLst>
        </xdr:cNvPr>
        <xdr:cNvGrpSpPr/>
      </xdr:nvGrpSpPr>
      <xdr:grpSpPr>
        <a:xfrm>
          <a:off x="156957" y="180568"/>
          <a:ext cx="432285" cy="433594"/>
          <a:chOff x="1238250" y="942975"/>
          <a:chExt cx="533400" cy="533400"/>
        </a:xfrm>
      </xdr:grpSpPr>
      <xdr:sp macro="" textlink="">
        <xdr:nvSpPr>
          <xdr:cNvPr id="5" name="Rectangle: Rounded Corners 16">
            <a:hlinkClick xmlns:r="http://schemas.openxmlformats.org/officeDocument/2006/relationships" r:id="rId1"/>
            <a:extLst>
              <a:ext uri="{FF2B5EF4-FFF2-40B4-BE49-F238E27FC236}">
                <a16:creationId xmlns:a16="http://schemas.microsoft.com/office/drawing/2014/main" id="{5C5C5084-03F6-06CB-9387-140AA73A4EF0}"/>
              </a:ext>
            </a:extLst>
          </xdr:cNvPr>
          <xdr:cNvSpPr/>
        </xdr:nvSpPr>
        <xdr:spPr>
          <a:xfrm>
            <a:off x="1238250" y="942975"/>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6" name="Graphic 17" descr="Home with solid fill">
            <a:hlinkClick xmlns:r="http://schemas.openxmlformats.org/officeDocument/2006/relationships" r:id="rId1"/>
            <a:extLst>
              <a:ext uri="{FF2B5EF4-FFF2-40B4-BE49-F238E27FC236}">
                <a16:creationId xmlns:a16="http://schemas.microsoft.com/office/drawing/2014/main" id="{12845D3A-76E2-3673-002C-EE278A4C92B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09688" y="1014413"/>
            <a:ext cx="390525" cy="390525"/>
          </a:xfrm>
          <a:prstGeom prst="rect">
            <a:avLst/>
          </a:prstGeom>
        </xdr:spPr>
      </xdr:pic>
    </xdr:grpSp>
    <xdr:clientData/>
  </xdr:twoCellAnchor>
  <xdr:twoCellAnchor editAs="oneCell">
    <xdr:from>
      <xdr:col>0</xdr:col>
      <xdr:colOff>1249847</xdr:colOff>
      <xdr:row>0</xdr:row>
      <xdr:rowOff>180568</xdr:rowOff>
    </xdr:from>
    <xdr:to>
      <xdr:col>0</xdr:col>
      <xdr:colOff>2304431</xdr:colOff>
      <xdr:row>1</xdr:row>
      <xdr:rowOff>233162</xdr:rowOff>
    </xdr:to>
    <xdr:grpSp>
      <xdr:nvGrpSpPr>
        <xdr:cNvPr id="7" name="Group 9">
          <a:extLst>
            <a:ext uri="{FF2B5EF4-FFF2-40B4-BE49-F238E27FC236}">
              <a16:creationId xmlns:a16="http://schemas.microsoft.com/office/drawing/2014/main" id="{2EE10D1C-9788-46BA-9CBC-EEEB20E6BD2B}"/>
            </a:ext>
          </a:extLst>
        </xdr:cNvPr>
        <xdr:cNvGrpSpPr/>
      </xdr:nvGrpSpPr>
      <xdr:grpSpPr>
        <a:xfrm>
          <a:off x="1249847" y="180568"/>
          <a:ext cx="1054584" cy="433594"/>
          <a:chOff x="1037919" y="109140"/>
          <a:chExt cx="1301261" cy="533400"/>
        </a:xfrm>
      </xdr:grpSpPr>
      <xdr:sp macro="" textlink="">
        <xdr:nvSpPr>
          <xdr:cNvPr id="8" name="Rectangle: Rounded Corners 12">
            <a:hlinkClick xmlns:r="http://schemas.openxmlformats.org/officeDocument/2006/relationships" r:id="rId4"/>
            <a:extLst>
              <a:ext uri="{FF2B5EF4-FFF2-40B4-BE49-F238E27FC236}">
                <a16:creationId xmlns:a16="http://schemas.microsoft.com/office/drawing/2014/main" id="{E8ED7C3A-CB88-B890-8E8E-9D1EEEDF6C37}"/>
              </a:ext>
            </a:extLst>
          </xdr:cNvPr>
          <xdr:cNvSpPr/>
        </xdr:nvSpPr>
        <xdr:spPr>
          <a:xfrm>
            <a:off x="1805780" y="109140"/>
            <a:ext cx="533400"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9" name="Arrow: Right 13">
            <a:hlinkClick xmlns:r="http://schemas.openxmlformats.org/officeDocument/2006/relationships" r:id="rId4"/>
            <a:extLst>
              <a:ext uri="{FF2B5EF4-FFF2-40B4-BE49-F238E27FC236}">
                <a16:creationId xmlns:a16="http://schemas.microsoft.com/office/drawing/2014/main" id="{C06E98D9-291E-820D-8612-1F440F880453}"/>
              </a:ext>
            </a:extLst>
          </xdr:cNvPr>
          <xdr:cNvSpPr/>
        </xdr:nvSpPr>
        <xdr:spPr>
          <a:xfrm>
            <a:off x="1918691" y="222051"/>
            <a:ext cx="307578" cy="307578"/>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0" name="Rectangle: Rounded Corners 14">
            <a:hlinkClick xmlns:r="http://schemas.openxmlformats.org/officeDocument/2006/relationships" r:id="rId5"/>
            <a:extLst>
              <a:ext uri="{FF2B5EF4-FFF2-40B4-BE49-F238E27FC236}">
                <a16:creationId xmlns:a16="http://schemas.microsoft.com/office/drawing/2014/main" id="{F158397A-7636-1208-1DB3-638E727F919A}"/>
              </a:ext>
            </a:extLst>
          </xdr:cNvPr>
          <xdr:cNvSpPr/>
        </xdr:nvSpPr>
        <xdr:spPr>
          <a:xfrm>
            <a:off x="1037919" y="109140"/>
            <a:ext cx="533400" cy="533400"/>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Right 15">
            <a:hlinkClick xmlns:r="http://schemas.openxmlformats.org/officeDocument/2006/relationships" r:id="rId5"/>
            <a:extLst>
              <a:ext uri="{FF2B5EF4-FFF2-40B4-BE49-F238E27FC236}">
                <a16:creationId xmlns:a16="http://schemas.microsoft.com/office/drawing/2014/main" id="{E14DF9E6-4698-40C3-9AA0-471943571DD5}"/>
              </a:ext>
            </a:extLst>
          </xdr:cNvPr>
          <xdr:cNvSpPr/>
        </xdr:nvSpPr>
        <xdr:spPr>
          <a:xfrm rot="10800000">
            <a:off x="1150829" y="222051"/>
            <a:ext cx="307578" cy="307578"/>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0</xdr:col>
      <xdr:colOff>80818</xdr:colOff>
      <xdr:row>12</xdr:row>
      <xdr:rowOff>395501</xdr:rowOff>
    </xdr:from>
    <xdr:to>
      <xdr:col>0</xdr:col>
      <xdr:colOff>2597727</xdr:colOff>
      <xdr:row>12</xdr:row>
      <xdr:rowOff>635000</xdr:rowOff>
    </xdr:to>
    <xdr:sp macro="" textlink="">
      <xdr:nvSpPr>
        <xdr:cNvPr id="12" name="TextBox 10">
          <a:extLst>
            <a:ext uri="{FF2B5EF4-FFF2-40B4-BE49-F238E27FC236}">
              <a16:creationId xmlns:a16="http://schemas.microsoft.com/office/drawing/2014/main" id="{18DA0DAB-4820-4B21-940D-5D34B4A178C3}"/>
            </a:ext>
          </a:extLst>
        </xdr:cNvPr>
        <xdr:cNvSpPr txBox="1"/>
      </xdr:nvSpPr>
      <xdr:spPr>
        <a:xfrm>
          <a:off x="80818" y="5164351"/>
          <a:ext cx="2516909" cy="2394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i="0" u="none" strike="noStrike" baseline="0">
              <a:solidFill>
                <a:schemeClr val="bg1"/>
              </a:solidFill>
              <a:latin typeface="Roboto" panose="02000000000000000000" pitchFamily="2" charset="0"/>
              <a:ea typeface="Roboto" panose="02000000000000000000" pitchFamily="2" charset="0"/>
              <a:cs typeface="Roboto" panose="02000000000000000000" pitchFamily="2" charset="0"/>
            </a:rPr>
            <a:t>DEFINITION OF RISK</a:t>
          </a:r>
          <a:endParaRPr lang="en-US" sz="1100" b="1">
            <a:solidFill>
              <a:schemeClr val="bg1"/>
            </a:solidFill>
            <a:latin typeface="Roboto" panose="02000000000000000000" pitchFamily="2" charset="0"/>
            <a:ea typeface="Roboto" panose="02000000000000000000" pitchFamily="2" charset="0"/>
            <a:cs typeface="Roboto" panose="02000000000000000000" pitchFamily="2" charset="0"/>
          </a:endParaRPr>
        </a:p>
      </xdr:txBody>
    </xdr:sp>
    <xdr:clientData/>
  </xdr:twoCellAnchor>
  <xdr:twoCellAnchor editAs="oneCell">
    <xdr:from>
      <xdr:col>0</xdr:col>
      <xdr:colOff>111743</xdr:colOff>
      <xdr:row>13</xdr:row>
      <xdr:rowOff>3277</xdr:rowOff>
    </xdr:from>
    <xdr:to>
      <xdr:col>0</xdr:col>
      <xdr:colOff>2617107</xdr:colOff>
      <xdr:row>17</xdr:row>
      <xdr:rowOff>64655</xdr:rowOff>
    </xdr:to>
    <xdr:pic>
      <xdr:nvPicPr>
        <xdr:cNvPr id="13" name="Picture 11">
          <a:extLst>
            <a:ext uri="{FF2B5EF4-FFF2-40B4-BE49-F238E27FC236}">
              <a16:creationId xmlns:a16="http://schemas.microsoft.com/office/drawing/2014/main" id="{DB6B80E3-CB60-402A-BBF0-FE4BB2BEC10A}"/>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xdr:blipFill>
      <xdr:spPr>
        <a:xfrm>
          <a:off x="111743" y="5470627"/>
          <a:ext cx="2505364" cy="3172878"/>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2767908</xdr:colOff>
      <xdr:row>90</xdr:row>
      <xdr:rowOff>62057</xdr:rowOff>
    </xdr:to>
    <xdr:grpSp>
      <xdr:nvGrpSpPr>
        <xdr:cNvPr id="2" name="Group 16">
          <a:extLst>
            <a:ext uri="{FF2B5EF4-FFF2-40B4-BE49-F238E27FC236}">
              <a16:creationId xmlns:a16="http://schemas.microsoft.com/office/drawing/2014/main" id="{542BFE93-2125-440E-9076-6FF1728F9B69}"/>
            </a:ext>
          </a:extLst>
        </xdr:cNvPr>
        <xdr:cNvGrpSpPr/>
      </xdr:nvGrpSpPr>
      <xdr:grpSpPr>
        <a:xfrm>
          <a:off x="0" y="0"/>
          <a:ext cx="2767908" cy="37511182"/>
          <a:chOff x="11907" y="199718"/>
          <a:chExt cx="2784141" cy="28891162"/>
        </a:xfrm>
      </xdr:grpSpPr>
      <xdr:sp macro="" textlink="">
        <xdr:nvSpPr>
          <xdr:cNvPr id="3" name="Rectangle 17">
            <a:extLst>
              <a:ext uri="{FF2B5EF4-FFF2-40B4-BE49-F238E27FC236}">
                <a16:creationId xmlns:a16="http://schemas.microsoft.com/office/drawing/2014/main" id="{92D5CA3B-1EAE-5F71-50DF-93B05A92C1E7}"/>
              </a:ext>
            </a:extLst>
          </xdr:cNvPr>
          <xdr:cNvSpPr/>
        </xdr:nvSpPr>
        <xdr:spPr>
          <a:xfrm>
            <a:off x="11907" y="199718"/>
            <a:ext cx="2784141" cy="28891162"/>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nvGrpSpPr>
          <xdr:cNvPr id="4" name="Group 19">
            <a:extLst>
              <a:ext uri="{FF2B5EF4-FFF2-40B4-BE49-F238E27FC236}">
                <a16:creationId xmlns:a16="http://schemas.microsoft.com/office/drawing/2014/main" id="{422E5557-1807-1837-2D32-CBD77E85A5DA}"/>
              </a:ext>
            </a:extLst>
          </xdr:cNvPr>
          <xdr:cNvGrpSpPr/>
        </xdr:nvGrpSpPr>
        <xdr:grpSpPr>
          <a:xfrm>
            <a:off x="168460" y="379878"/>
            <a:ext cx="518610" cy="408097"/>
            <a:chOff x="1238249" y="942977"/>
            <a:chExt cx="641567" cy="499849"/>
          </a:xfrm>
        </xdr:grpSpPr>
        <xdr:sp macro="" textlink="">
          <xdr:nvSpPr>
            <xdr:cNvPr id="10" name="Rectangle: Rounded Corners 27">
              <a:hlinkClick xmlns:r="http://schemas.openxmlformats.org/officeDocument/2006/relationships" r:id="rId1"/>
              <a:extLst>
                <a:ext uri="{FF2B5EF4-FFF2-40B4-BE49-F238E27FC236}">
                  <a16:creationId xmlns:a16="http://schemas.microsoft.com/office/drawing/2014/main" id="{D13B4803-E991-09FD-C057-5F8184B7AEC7}"/>
                </a:ext>
              </a:extLst>
            </xdr:cNvPr>
            <xdr:cNvSpPr/>
          </xdr:nvSpPr>
          <xdr:spPr>
            <a:xfrm>
              <a:off x="1238249" y="942977"/>
              <a:ext cx="641567" cy="499849"/>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11" name="Graphic 28" descr="Home with solid fill">
              <a:hlinkClick xmlns:r="http://schemas.openxmlformats.org/officeDocument/2006/relationships" r:id="rId1"/>
              <a:extLst>
                <a:ext uri="{FF2B5EF4-FFF2-40B4-BE49-F238E27FC236}">
                  <a16:creationId xmlns:a16="http://schemas.microsoft.com/office/drawing/2014/main" id="{85658B28-F322-D4BF-639F-86504DD9C41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22577" y="1004542"/>
              <a:ext cx="469719" cy="365961"/>
            </a:xfrm>
            <a:prstGeom prst="rect">
              <a:avLst/>
            </a:prstGeom>
          </xdr:spPr>
        </xdr:pic>
      </xdr:grpSp>
      <xdr:grpSp>
        <xdr:nvGrpSpPr>
          <xdr:cNvPr id="5" name="Group 20">
            <a:extLst>
              <a:ext uri="{FF2B5EF4-FFF2-40B4-BE49-F238E27FC236}">
                <a16:creationId xmlns:a16="http://schemas.microsoft.com/office/drawing/2014/main" id="{F1101F3E-B922-55F6-CBEE-E69AC4C5930D}"/>
              </a:ext>
            </a:extLst>
          </xdr:cNvPr>
          <xdr:cNvGrpSpPr/>
        </xdr:nvGrpSpPr>
        <xdr:grpSpPr>
          <a:xfrm>
            <a:off x="1258540" y="379878"/>
            <a:ext cx="1139309" cy="408097"/>
            <a:chOff x="1037919" y="109142"/>
            <a:chExt cx="1409428" cy="499849"/>
          </a:xfrm>
        </xdr:grpSpPr>
        <xdr:sp macro="" textlink="">
          <xdr:nvSpPr>
            <xdr:cNvPr id="6" name="Rectangle: Rounded Corners 23">
              <a:hlinkClick xmlns:r="http://schemas.openxmlformats.org/officeDocument/2006/relationships" r:id="rId4"/>
              <a:extLst>
                <a:ext uri="{FF2B5EF4-FFF2-40B4-BE49-F238E27FC236}">
                  <a16:creationId xmlns:a16="http://schemas.microsoft.com/office/drawing/2014/main" id="{C6479D9A-9E21-569F-FADD-5EC03B4B97C0}"/>
                </a:ext>
              </a:extLst>
            </xdr:cNvPr>
            <xdr:cNvSpPr/>
          </xdr:nvSpPr>
          <xdr:spPr>
            <a:xfrm>
              <a:off x="1805779" y="109142"/>
              <a:ext cx="641568" cy="499849"/>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7" name="Arrow: Right 24">
              <a:hlinkClick xmlns:r="http://schemas.openxmlformats.org/officeDocument/2006/relationships" r:id="rId4"/>
              <a:extLst>
                <a:ext uri="{FF2B5EF4-FFF2-40B4-BE49-F238E27FC236}">
                  <a16:creationId xmlns:a16="http://schemas.microsoft.com/office/drawing/2014/main" id="{28DDAC9A-A887-0985-4780-7EE07301CB06}"/>
                </a:ext>
              </a:extLst>
            </xdr:cNvPr>
            <xdr:cNvSpPr/>
          </xdr:nvSpPr>
          <xdr:spPr>
            <a:xfrm>
              <a:off x="1964499" y="212181"/>
              <a:ext cx="369952" cy="288231"/>
            </a:xfrm>
            <a:prstGeom prst="righ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8" name="Rectangle: Rounded Corners 25">
              <a:hlinkClick xmlns:r="http://schemas.openxmlformats.org/officeDocument/2006/relationships" r:id="rId5"/>
              <a:extLst>
                <a:ext uri="{FF2B5EF4-FFF2-40B4-BE49-F238E27FC236}">
                  <a16:creationId xmlns:a16="http://schemas.microsoft.com/office/drawing/2014/main" id="{782C4C20-B863-74A1-839A-6040B53AA164}"/>
                </a:ext>
              </a:extLst>
            </xdr:cNvPr>
            <xdr:cNvSpPr/>
          </xdr:nvSpPr>
          <xdr:spPr>
            <a:xfrm>
              <a:off x="1037919" y="109142"/>
              <a:ext cx="641566" cy="499849"/>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9" name="Arrow: Right 26">
              <a:hlinkClick xmlns:r="http://schemas.openxmlformats.org/officeDocument/2006/relationships" r:id="rId5"/>
              <a:extLst>
                <a:ext uri="{FF2B5EF4-FFF2-40B4-BE49-F238E27FC236}">
                  <a16:creationId xmlns:a16="http://schemas.microsoft.com/office/drawing/2014/main" id="{5037B9B3-B728-CB0B-C8CC-13A2F381A72D}"/>
                </a:ext>
              </a:extLst>
            </xdr:cNvPr>
            <xdr:cNvSpPr/>
          </xdr:nvSpPr>
          <xdr:spPr>
            <a:xfrm rot="10800000">
              <a:off x="1173156" y="212181"/>
              <a:ext cx="369952" cy="288231"/>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clientData/>
  </xdr:twoCellAnchor>
  <xdr:twoCellAnchor>
    <xdr:from>
      <xdr:col>0</xdr:col>
      <xdr:colOff>80818</xdr:colOff>
      <xdr:row>2</xdr:row>
      <xdr:rowOff>369455</xdr:rowOff>
    </xdr:from>
    <xdr:to>
      <xdr:col>0</xdr:col>
      <xdr:colOff>2598603</xdr:colOff>
      <xdr:row>44</xdr:row>
      <xdr:rowOff>47625</xdr:rowOff>
    </xdr:to>
    <xdr:sp macro="" textlink="">
      <xdr:nvSpPr>
        <xdr:cNvPr id="12" name="TextBox 18">
          <a:extLst>
            <a:ext uri="{FF2B5EF4-FFF2-40B4-BE49-F238E27FC236}">
              <a16:creationId xmlns:a16="http://schemas.microsoft.com/office/drawing/2014/main" id="{EF9DC2F3-15EE-4A61-8B47-DC541372C867}"/>
            </a:ext>
          </a:extLst>
        </xdr:cNvPr>
        <xdr:cNvSpPr txBox="1"/>
      </xdr:nvSpPr>
      <xdr:spPr>
        <a:xfrm>
          <a:off x="80818" y="972705"/>
          <a:ext cx="2517785" cy="1642629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Instructions</a:t>
          </a:r>
          <a:endParaRPr lang="en-US" sz="1100" b="0" i="0" u="none" strike="noStrike" baseline="0">
            <a:solidFill>
              <a:schemeClr val="bg1"/>
            </a:solidFill>
            <a:latin typeface="+mn-lt"/>
            <a:ea typeface="+mn-ea"/>
            <a:cs typeface="+mn-cs"/>
          </a:endParaRPr>
        </a:p>
        <a:p>
          <a:r>
            <a:rPr lang="en-US" sz="1100" b="0">
              <a:solidFill>
                <a:schemeClr val="bg1"/>
              </a:solidFill>
              <a:effectLst/>
              <a:latin typeface="+mn-lt"/>
              <a:ea typeface="+mn-ea"/>
              <a:cs typeface="+mn-cs"/>
            </a:rPr>
            <a:t>This step will inform users about the variety of adaptation measures that can be used to climate-proof  </a:t>
          </a:r>
          <a:r>
            <a:rPr lang="en-US" sz="1100">
              <a:solidFill>
                <a:schemeClr val="bg1"/>
              </a:solidFill>
              <a:effectLst/>
              <a:latin typeface="+mn-lt"/>
              <a:ea typeface="+mn-ea"/>
              <a:cs typeface="+mn-cs"/>
            </a:rPr>
            <a:t>water</a:t>
          </a:r>
          <a:r>
            <a:rPr lang="en-US" sz="1100" baseline="0">
              <a:solidFill>
                <a:schemeClr val="bg1"/>
              </a:solidFill>
              <a:effectLst/>
              <a:latin typeface="+mn-lt"/>
              <a:ea typeface="+mn-ea"/>
              <a:cs typeface="+mn-cs"/>
            </a:rPr>
            <a:t> and wastewater projects </a:t>
          </a:r>
          <a:r>
            <a:rPr lang="en-US" sz="1100">
              <a:solidFill>
                <a:schemeClr val="bg1"/>
              </a:solidFill>
              <a:effectLst/>
              <a:latin typeface="+mn-lt"/>
              <a:ea typeface="+mn-ea"/>
              <a:cs typeface="+mn-cs"/>
            </a:rPr>
            <a:t>against landslides,</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soil erosion, and slatwater intrusion</a:t>
          </a:r>
          <a:r>
            <a:rPr lang="en-US" sz="1100" baseline="0">
              <a:solidFill>
                <a:schemeClr val="bg1"/>
              </a:solidFill>
              <a:effectLst/>
              <a:latin typeface="+mn-lt"/>
              <a:ea typeface="+mn-ea"/>
              <a:cs typeface="+mn-cs"/>
            </a:rPr>
            <a:t> (as a result of sea-level rise).  </a:t>
          </a:r>
          <a:endParaRPr lang="en-US" sz="1100">
            <a:solidFill>
              <a:schemeClr val="bg1"/>
            </a:solidFill>
            <a:effectLst/>
            <a:latin typeface="+mn-lt"/>
            <a:ea typeface="+mn-ea"/>
            <a:cs typeface="+mn-cs"/>
          </a:endParaRPr>
        </a:p>
        <a:p>
          <a:endParaRPr lang="en-US" sz="1100" baseline="0">
            <a:solidFill>
              <a:schemeClr val="bg1"/>
            </a:solidFill>
            <a:effectLst/>
            <a:latin typeface="+mn-lt"/>
            <a:ea typeface="+mn-ea"/>
            <a:cs typeface="+mn-cs"/>
          </a:endParaRPr>
        </a:p>
        <a:p>
          <a:r>
            <a:rPr lang="en-US" sz="1100" baseline="0">
              <a:solidFill>
                <a:schemeClr val="bg1"/>
              </a:solidFill>
              <a:effectLst/>
              <a:latin typeface="+mn-lt"/>
              <a:ea typeface="+mn-ea"/>
              <a:cs typeface="+mn-cs"/>
            </a:rPr>
            <a:t>1. An indicative</a:t>
          </a:r>
          <a:r>
            <a:rPr lang="en-US" sz="1100" b="0" baseline="0">
              <a:solidFill>
                <a:schemeClr val="bg1"/>
              </a:solidFill>
              <a:effectLst/>
              <a:latin typeface="+mn-lt"/>
              <a:ea typeface="+mn-ea"/>
              <a:cs typeface="+mn-cs"/>
            </a:rPr>
            <a:t> </a:t>
          </a:r>
          <a:r>
            <a:rPr lang="en-US" sz="1100" b="0">
              <a:solidFill>
                <a:schemeClr val="bg1"/>
              </a:solidFill>
              <a:effectLst/>
              <a:latin typeface="+mn-lt"/>
              <a:ea typeface="+mn-ea"/>
              <a:cs typeface="+mn-cs"/>
            </a:rPr>
            <a:t>list of adaptation measures is displayed in Table 4.2</a:t>
          </a:r>
          <a:r>
            <a:rPr lang="en-US" sz="1100" baseline="0">
              <a:solidFill>
                <a:schemeClr val="bg1"/>
              </a:solidFill>
              <a:effectLst/>
              <a:latin typeface="+mn-lt"/>
              <a:ea typeface="+mn-ea"/>
              <a:cs typeface="+mn-cs"/>
            </a:rPr>
            <a:t>. Each measure may offer a different level of protection ('High' or 'Low') to one or more components/processes and is associated with an indicative cost estimate (Expensive or Inexpensive) displayed under the Column 'COST).</a:t>
          </a:r>
        </a:p>
        <a:p>
          <a:endParaRPr lang="en-US" sz="1100" baseline="0">
            <a:solidFill>
              <a:schemeClr val="bg1"/>
            </a:solidFill>
            <a:effectLst/>
            <a:latin typeface="+mn-lt"/>
            <a:ea typeface="+mn-ea"/>
            <a:cs typeface="+mn-cs"/>
          </a:endParaRPr>
        </a:p>
        <a:p>
          <a:r>
            <a:rPr lang="en-US" sz="1100" baseline="0">
              <a:solidFill>
                <a:schemeClr val="bg1"/>
              </a:solidFill>
              <a:effectLst/>
              <a:latin typeface="+mn-lt"/>
              <a:ea typeface="+mn-ea"/>
              <a:cs typeface="+mn-cs"/>
            </a:rPr>
            <a:t> In Table 4.3, 'No Regret Solutions are  also specified. The latter refer mainly to operational modifications  that can be leveraged for protection against risks stemming from failures of the interconnected infrastructure.</a:t>
          </a:r>
        </a:p>
        <a:p>
          <a:endParaRPr lang="en-US" sz="1600">
            <a:solidFill>
              <a:schemeClr val="bg1"/>
            </a:solidFill>
            <a:effectLst/>
          </a:endParaRPr>
        </a:p>
        <a:p>
          <a:r>
            <a:rPr lang="en-US" sz="1100" baseline="0">
              <a:solidFill>
                <a:schemeClr val="bg1"/>
              </a:solidFill>
              <a:effectLst/>
              <a:latin typeface="+mn-lt"/>
              <a:ea typeface="+mn-ea"/>
              <a:cs typeface="+mn-cs"/>
            </a:rPr>
            <a:t>CLIMATE PROOFING FOR LANDSLIDES &amp; SOIL EROSION</a:t>
          </a:r>
          <a:endParaRPr lang="en-US" sz="1100" cap="all" baseline="0">
            <a:solidFill>
              <a:schemeClr val="bg1"/>
            </a:solidFill>
            <a:effectLst/>
            <a:latin typeface="+mn-lt"/>
            <a:ea typeface="+mn-ea"/>
            <a:cs typeface="+mn-cs"/>
          </a:endParaRPr>
        </a:p>
        <a:p>
          <a:endParaRPr lang="en-US" sz="1600">
            <a:solidFill>
              <a:schemeClr val="bg1"/>
            </a:solidFill>
            <a:effectLst/>
          </a:endParaRPr>
        </a:p>
        <a:p>
          <a:pPr eaLnBrk="1" fontAlgn="auto" latinLnBrk="0" hangingPunct="1"/>
          <a:r>
            <a:rPr lang="en-US" sz="1100">
              <a:solidFill>
                <a:schemeClr val="bg1"/>
              </a:solidFill>
              <a:effectLst/>
              <a:latin typeface="+mn-lt"/>
              <a:ea typeface="+mn-ea"/>
              <a:cs typeface="+mn-cs"/>
            </a:rPr>
            <a:t>2. Consult Tables4.2  in order to assemble a </a:t>
          </a:r>
          <a:r>
            <a:rPr lang="en-US" sz="1100" b="1">
              <a:solidFill>
                <a:schemeClr val="bg1"/>
              </a:solidFill>
              <a:effectLst/>
              <a:latin typeface="+mn-lt"/>
              <a:ea typeface="+mn-ea"/>
              <a:cs typeface="+mn-cs"/>
            </a:rPr>
            <a:t>tailored adaptation strategy</a:t>
          </a:r>
          <a:r>
            <a:rPr lang="en-US" sz="1100">
              <a:solidFill>
                <a:schemeClr val="bg1"/>
              </a:solidFill>
              <a:effectLst/>
              <a:latin typeface="+mn-lt"/>
              <a:ea typeface="+mn-ea"/>
              <a:cs typeface="+mn-cs"/>
            </a:rPr>
            <a:t> for the project reducing its initial risk</a:t>
          </a:r>
          <a:r>
            <a:rPr lang="en-US" sz="1100" baseline="0">
              <a:solidFill>
                <a:schemeClr val="bg1"/>
              </a:solidFill>
              <a:effectLst/>
              <a:latin typeface="+mn-lt"/>
              <a:ea typeface="+mn-ea"/>
              <a:cs typeface="+mn-cs"/>
            </a:rPr>
            <a:t> below an acceptable level. </a:t>
          </a:r>
          <a:r>
            <a:rPr lang="en-US" sz="1100">
              <a:solidFill>
                <a:schemeClr val="bg1"/>
              </a:solidFill>
              <a:effectLst/>
              <a:latin typeface="+mn-lt"/>
              <a:ea typeface="+mn-ea"/>
              <a:cs typeface="+mn-cs"/>
            </a:rPr>
            <a:t> For ease of reference, the risk of each component/process is automatically transferred herein from the previous step.  </a:t>
          </a:r>
          <a:endParaRPr lang="en-US" sz="1100" baseline="0">
            <a:solidFill>
              <a:schemeClr val="bg1"/>
            </a:solidFill>
            <a:effectLst/>
            <a:latin typeface="+mn-lt"/>
            <a:ea typeface="+mn-ea"/>
            <a:cs typeface="+mn-cs"/>
          </a:endParaRPr>
        </a:p>
        <a:p>
          <a:pPr eaLnBrk="1" fontAlgn="auto" latinLnBrk="0" hangingPunct="1"/>
          <a:endParaRPr lang="en-US" sz="1600">
            <a:solidFill>
              <a:schemeClr val="bg1"/>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bg1"/>
              </a:solidFill>
              <a:effectLst/>
              <a:latin typeface="+mn-lt"/>
              <a:ea typeface="+mn-ea"/>
              <a:cs typeface="+mn-cs"/>
            </a:rPr>
            <a:t>3. Select measures that offer protection to moderate or high risk components</a:t>
          </a:r>
          <a:r>
            <a:rPr lang="en-US" sz="1100" baseline="0">
              <a:solidFill>
                <a:schemeClr val="bg1"/>
              </a:solidFill>
              <a:effectLst/>
              <a:latin typeface="+mn-lt"/>
              <a:ea typeface="+mn-ea"/>
              <a:cs typeface="+mn-cs"/>
            </a:rPr>
            <a:t>, and enter your selection in the empty rows of section 4.2.</a:t>
          </a:r>
          <a:r>
            <a:rPr lang="en-US" sz="1100">
              <a:solidFill>
                <a:schemeClr val="bg1"/>
              </a:solidFill>
              <a:effectLst/>
              <a:latin typeface="+mn-lt"/>
              <a:ea typeface="+mn-ea"/>
              <a:cs typeface="+mn-cs"/>
            </a:rPr>
            <a:t> Prioritize measures that: (i) offer higher protection;  (ii) can benefit multiple components; and (iii) are cost-efficient. If necessary, </a:t>
          </a:r>
          <a:r>
            <a:rPr lang="en-US" sz="1100" b="1">
              <a:solidFill>
                <a:schemeClr val="bg1"/>
              </a:solidFill>
              <a:effectLst/>
              <a:latin typeface="+mn-lt"/>
              <a:ea typeface="+mn-ea"/>
              <a:cs typeface="+mn-cs"/>
            </a:rPr>
            <a:t>the </a:t>
          </a:r>
          <a:r>
            <a:rPr lang="en-US" sz="1100" b="1" u="sng">
              <a:solidFill>
                <a:schemeClr val="bg1"/>
              </a:solidFill>
              <a:effectLst/>
              <a:latin typeface="+mn-lt"/>
              <a:ea typeface="+mn-ea"/>
              <a:cs typeface="+mn-cs"/>
            </a:rPr>
            <a:t>list may be expanded</a:t>
          </a:r>
          <a:r>
            <a:rPr lang="en-US" sz="1100" b="1">
              <a:solidFill>
                <a:schemeClr val="bg1"/>
              </a:solidFill>
              <a:effectLst/>
              <a:latin typeface="+mn-lt"/>
              <a:ea typeface="+mn-ea"/>
              <a:cs typeface="+mn-cs"/>
            </a:rPr>
            <a:t> </a:t>
          </a:r>
          <a:r>
            <a:rPr lang="en-US" sz="1100">
              <a:solidFill>
                <a:schemeClr val="bg1"/>
              </a:solidFill>
              <a:effectLst/>
              <a:latin typeface="+mn-lt"/>
              <a:ea typeface="+mn-ea"/>
              <a:cs typeface="+mn-cs"/>
            </a:rPr>
            <a:t>to include additional adaptation measures selected by the user that are not currently listed in Table 4.2.</a:t>
          </a:r>
          <a:endParaRPr lang="en-US">
            <a:solidFill>
              <a:schemeClr val="bg1"/>
            </a:solidFill>
            <a:effectLst/>
          </a:endParaRPr>
        </a:p>
        <a:p>
          <a:endParaRPr lang="en-US" sz="1600">
            <a:solidFill>
              <a:schemeClr val="bg1"/>
            </a:solidFill>
            <a:effectLst/>
          </a:endParaRPr>
        </a:p>
        <a:p>
          <a:r>
            <a:rPr lang="en-US" sz="1100">
              <a:solidFill>
                <a:schemeClr val="bg1"/>
              </a:solidFill>
              <a:effectLst/>
              <a:latin typeface="+mn-lt"/>
              <a:ea typeface="+mn-ea"/>
              <a:cs typeface="+mn-cs"/>
            </a:rPr>
            <a:t>4. Before finalizing the decision, determine whether there are specific limitations that prevent their implementation. Write down your response at the last columns of Tables 4.2. Limitations to consider: planning restrictions/regulations, space/time limitations, budget constraints, lack of technical experience etc.</a:t>
          </a:r>
        </a:p>
        <a:p>
          <a:endParaRPr lang="en-US" sz="1600">
            <a:solidFill>
              <a:schemeClr val="bg1"/>
            </a:solidFill>
            <a:effectLst/>
          </a:endParaRPr>
        </a:p>
        <a:p>
          <a:pPr eaLnBrk="1" fontAlgn="auto" latinLnBrk="0" hangingPunct="1"/>
          <a:r>
            <a:rPr lang="en-US" sz="1100">
              <a:solidFill>
                <a:schemeClr val="bg1"/>
              </a:solidFill>
              <a:effectLst/>
              <a:latin typeface="+mn-lt"/>
              <a:ea typeface="+mn-ea"/>
              <a:cs typeface="+mn-cs"/>
            </a:rPr>
            <a:t>5. For </a:t>
          </a:r>
          <a:r>
            <a:rPr lang="en-US" sz="1100" baseline="0">
              <a:solidFill>
                <a:schemeClr val="bg1"/>
              </a:solidFill>
              <a:effectLst/>
              <a:latin typeface="+mn-lt"/>
              <a:ea typeface="+mn-ea"/>
              <a:cs typeface="+mn-cs"/>
            </a:rPr>
            <a:t>every </a:t>
          </a:r>
          <a:r>
            <a:rPr lang="en-US" sz="1100">
              <a:solidFill>
                <a:schemeClr val="bg1"/>
              </a:solidFill>
              <a:effectLst/>
              <a:latin typeface="+mn-lt"/>
              <a:ea typeface="+mn-ea"/>
              <a:cs typeface="+mn-cs"/>
            </a:rPr>
            <a:t>component at risk, determine the </a:t>
          </a:r>
          <a:r>
            <a:rPr lang="en-US" sz="1100" b="1">
              <a:solidFill>
                <a:schemeClr val="bg1"/>
              </a:solidFill>
              <a:effectLst/>
              <a:latin typeface="+mn-lt"/>
              <a:ea typeface="+mn-ea"/>
              <a:cs typeface="+mn-cs"/>
            </a:rPr>
            <a:t>efficiency</a:t>
          </a:r>
          <a:r>
            <a:rPr lang="en-US" sz="1100" b="1" baseline="0">
              <a:solidFill>
                <a:schemeClr val="bg1"/>
              </a:solidFill>
              <a:effectLst/>
              <a:latin typeface="+mn-lt"/>
              <a:ea typeface="+mn-ea"/>
              <a:cs typeface="+mn-cs"/>
            </a:rPr>
            <a:t> score</a:t>
          </a:r>
          <a:r>
            <a:rPr lang="en-US" sz="1100" baseline="0">
              <a:solidFill>
                <a:schemeClr val="bg1"/>
              </a:solidFill>
              <a:effectLst/>
              <a:latin typeface="+mn-lt"/>
              <a:ea typeface="+mn-ea"/>
              <a:cs typeface="+mn-cs"/>
            </a:rPr>
            <a:t>  (i.e., the level of protection) </a:t>
          </a:r>
          <a:r>
            <a:rPr lang="en-US" sz="1100">
              <a:solidFill>
                <a:schemeClr val="bg1"/>
              </a:solidFill>
              <a:effectLst/>
              <a:latin typeface="+mn-lt"/>
              <a:ea typeface="+mn-ea"/>
              <a:cs typeface="+mn-cs"/>
            </a:rPr>
            <a:t>of the selected adaptation</a:t>
          </a:r>
          <a:r>
            <a:rPr lang="en-US" sz="1100" baseline="0">
              <a:solidFill>
                <a:schemeClr val="bg1"/>
              </a:solidFill>
              <a:effectLst/>
              <a:latin typeface="+mn-lt"/>
              <a:ea typeface="+mn-ea"/>
              <a:cs typeface="+mn-cs"/>
            </a:rPr>
            <a:t> strategy)</a:t>
          </a:r>
          <a:r>
            <a:rPr lang="en-US" sz="1100">
              <a:solidFill>
                <a:schemeClr val="bg1"/>
              </a:solidFill>
              <a:effectLst/>
              <a:latin typeface="+mn-lt"/>
              <a:ea typeface="+mn-ea"/>
              <a:cs typeface="+mn-cs"/>
            </a:rPr>
            <a:t>.</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In case the strategy includes more than one measures, determine an aggregated efficiency</a:t>
          </a:r>
          <a:r>
            <a:rPr lang="en-US" sz="1100" baseline="0">
              <a:solidFill>
                <a:schemeClr val="bg1"/>
              </a:solidFill>
              <a:effectLst/>
              <a:latin typeface="+mn-lt"/>
              <a:ea typeface="+mn-ea"/>
              <a:cs typeface="+mn-cs"/>
            </a:rPr>
            <a:t> score </a:t>
          </a:r>
          <a:r>
            <a:rPr lang="en-US" sz="1100">
              <a:solidFill>
                <a:schemeClr val="bg1"/>
              </a:solidFill>
              <a:effectLst/>
              <a:latin typeface="+mn-lt"/>
              <a:ea typeface="+mn-ea"/>
              <a:cs typeface="+mn-cs"/>
            </a:rPr>
            <a:t>considering complementarities between adaptation measures</a:t>
          </a:r>
          <a:r>
            <a:rPr lang="en-US" sz="1100" baseline="0">
              <a:solidFill>
                <a:schemeClr val="bg1"/>
              </a:solidFill>
              <a:effectLst/>
              <a:latin typeface="+mn-lt"/>
              <a:ea typeface="+mn-ea"/>
              <a:cs typeface="+mn-cs"/>
            </a:rPr>
            <a:t> and </a:t>
          </a:r>
          <a:r>
            <a:rPr lang="en-US" sz="1100">
              <a:solidFill>
                <a:schemeClr val="bg1"/>
              </a:solidFill>
              <a:effectLst/>
              <a:latin typeface="+mn-lt"/>
              <a:ea typeface="+mn-ea"/>
              <a:cs typeface="+mn-cs"/>
            </a:rPr>
            <a:t>project specific features and limitations.</a:t>
          </a:r>
          <a:endParaRPr lang="en-US" sz="1600">
            <a:solidFill>
              <a:schemeClr val="bg1"/>
            </a:solidFill>
            <a:effectLst/>
          </a:endParaRPr>
        </a:p>
        <a:p>
          <a:pPr eaLnBrk="1" fontAlgn="auto" latinLnBrk="0" hangingPunct="1"/>
          <a:r>
            <a:rPr lang="en-US" sz="1100">
              <a:solidFill>
                <a:schemeClr val="bg1"/>
              </a:solidFill>
              <a:effectLst/>
              <a:latin typeface="+mn-lt"/>
              <a:ea typeface="+mn-ea"/>
              <a:cs typeface="+mn-cs"/>
            </a:rPr>
            <a:t> </a:t>
          </a:r>
          <a:r>
            <a:rPr lang="en-US" sz="1100" baseline="0">
              <a:solidFill>
                <a:schemeClr val="bg1"/>
              </a:solidFill>
              <a:effectLst/>
              <a:latin typeface="+mn-lt"/>
              <a:ea typeface="+mn-ea"/>
              <a:cs typeface="+mn-cs"/>
            </a:rPr>
            <a:t>E</a:t>
          </a:r>
          <a:r>
            <a:rPr lang="en-US" sz="1100">
              <a:solidFill>
                <a:schemeClr val="bg1"/>
              </a:solidFill>
              <a:effectLst/>
              <a:latin typeface="+mn-lt"/>
              <a:ea typeface="+mn-ea"/>
              <a:cs typeface="+mn-cs"/>
            </a:rPr>
            <a:t>nter the</a:t>
          </a:r>
          <a:r>
            <a:rPr lang="en-US" sz="1100" baseline="0">
              <a:solidFill>
                <a:schemeClr val="bg1"/>
              </a:solidFill>
              <a:effectLst/>
              <a:latin typeface="+mn-lt"/>
              <a:ea typeface="+mn-ea"/>
              <a:cs typeface="+mn-cs"/>
            </a:rPr>
            <a:t> final efficiency  score (selecting between 'Hgh' &amp; 'Low' </a:t>
          </a:r>
          <a:r>
            <a:rPr lang="en-US" sz="1100">
              <a:solidFill>
                <a:schemeClr val="bg1"/>
              </a:solidFill>
              <a:effectLst/>
              <a:latin typeface="+mn-lt"/>
              <a:ea typeface="+mn-ea"/>
              <a:cs typeface="+mn-cs"/>
            </a:rPr>
            <a:t> in the</a:t>
          </a:r>
          <a:r>
            <a:rPr lang="en-US" sz="1100" baseline="0">
              <a:solidFill>
                <a:schemeClr val="bg1"/>
              </a:solidFill>
              <a:effectLst/>
              <a:latin typeface="+mn-lt"/>
              <a:ea typeface="+mn-ea"/>
              <a:cs typeface="+mn-cs"/>
            </a:rPr>
            <a:t> white cells of Section 4.3 of Table 4.1</a:t>
          </a:r>
          <a:endParaRPr lang="en-US" sz="1600">
            <a:solidFill>
              <a:schemeClr val="bg1"/>
            </a:solidFill>
            <a:effectLst/>
          </a:endParaRPr>
        </a:p>
        <a:p>
          <a:endParaRPr lang="en-US" sz="1600">
            <a:solidFill>
              <a:schemeClr val="bg1"/>
            </a:solidFill>
            <a:effectLst/>
          </a:endParaRPr>
        </a:p>
        <a:p>
          <a:r>
            <a:rPr lang="en-US" sz="1100">
              <a:solidFill>
                <a:schemeClr val="bg1"/>
              </a:solidFill>
              <a:effectLst/>
              <a:latin typeface="+mn-lt"/>
              <a:ea typeface="+mn-ea"/>
              <a:cs typeface="+mn-cs"/>
            </a:rPr>
            <a:t>6.</a:t>
          </a:r>
          <a:r>
            <a:rPr lang="en-US" sz="1100" baseline="0">
              <a:solidFill>
                <a:schemeClr val="bg1"/>
              </a:solidFill>
              <a:effectLst/>
              <a:latin typeface="+mn-lt"/>
              <a:ea typeface="+mn-ea"/>
              <a:cs typeface="+mn-cs"/>
            </a:rPr>
            <a:t> </a:t>
          </a:r>
          <a:r>
            <a:rPr lang="en-US" sz="1100">
              <a:solidFill>
                <a:schemeClr val="bg1"/>
              </a:solidFill>
              <a:effectLst/>
              <a:latin typeface="+mn-lt"/>
              <a:ea typeface="+mn-ea"/>
              <a:cs typeface="+mn-cs"/>
            </a:rPr>
            <a:t>The final risk level</a:t>
          </a:r>
          <a:r>
            <a:rPr lang="en-US" sz="1100" baseline="0">
              <a:solidFill>
                <a:schemeClr val="bg1"/>
              </a:solidFill>
              <a:effectLst/>
              <a:latin typeface="+mn-lt"/>
              <a:ea typeface="+mn-ea"/>
              <a:cs typeface="+mn-cs"/>
            </a:rPr>
            <a:t> to 'LANDSLIDES &amp; SOIL EROSION' </a:t>
          </a:r>
          <a:r>
            <a:rPr lang="en-US" sz="1100">
              <a:solidFill>
                <a:schemeClr val="bg1"/>
              </a:solidFill>
              <a:effectLst/>
              <a:latin typeface="+mn-lt"/>
              <a:ea typeface="+mn-ea"/>
              <a:cs typeface="+mn-cs"/>
            </a:rPr>
            <a:t>of the</a:t>
          </a:r>
          <a:r>
            <a:rPr lang="en-US" sz="1100" baseline="0">
              <a:solidFill>
                <a:schemeClr val="bg1"/>
              </a:solidFill>
              <a:effectLst/>
              <a:latin typeface="+mn-lt"/>
              <a:ea typeface="+mn-ea"/>
              <a:cs typeface="+mn-cs"/>
            </a:rPr>
            <a:t> various </a:t>
          </a:r>
          <a:r>
            <a:rPr lang="en-US" sz="1100">
              <a:solidFill>
                <a:schemeClr val="bg1"/>
              </a:solidFill>
              <a:effectLst/>
              <a:latin typeface="+mn-lt"/>
              <a:ea typeface="+mn-ea"/>
              <a:cs typeface="+mn-cs"/>
            </a:rPr>
            <a:t>components will be displayed under</a:t>
          </a:r>
          <a:r>
            <a:rPr lang="en-US" sz="1100" baseline="0">
              <a:solidFill>
                <a:schemeClr val="bg1"/>
              </a:solidFill>
              <a:effectLst/>
              <a:latin typeface="+mn-lt"/>
              <a:ea typeface="+mn-ea"/>
              <a:cs typeface="+mn-cs"/>
            </a:rPr>
            <a:t> the section</a:t>
          </a:r>
          <a:r>
            <a:rPr lang="en-US" sz="1100">
              <a:solidFill>
                <a:schemeClr val="bg1"/>
              </a:solidFill>
              <a:effectLst/>
              <a:latin typeface="+mn-lt"/>
              <a:ea typeface="+mn-ea"/>
              <a:cs typeface="+mn-cs"/>
            </a:rPr>
            <a:t> 4.4 </a:t>
          </a:r>
          <a:r>
            <a:rPr lang="en-US" sz="1100" baseline="0">
              <a:solidFill>
                <a:schemeClr val="bg1"/>
              </a:solidFill>
              <a:effectLst/>
              <a:latin typeface="+mn-lt"/>
              <a:ea typeface="+mn-ea"/>
              <a:cs typeface="+mn-cs"/>
            </a:rPr>
            <a:t>of Table 4.1. </a:t>
          </a:r>
        </a:p>
        <a:p>
          <a:endParaRPr lang="en-US" sz="1100" baseline="0">
            <a:solidFill>
              <a:schemeClr val="bg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bg1"/>
              </a:solidFill>
              <a:effectLst/>
              <a:latin typeface="+mn-lt"/>
              <a:ea typeface="+mn-ea"/>
              <a:cs typeface="+mn-cs"/>
            </a:rPr>
            <a:t>CLIMATE PROOFING FOR SALTWATER INTRUSION</a:t>
          </a: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bg1"/>
              </a:solidFill>
              <a:effectLst/>
              <a:latin typeface="+mn-lt"/>
              <a:ea typeface="+mn-ea"/>
              <a:cs typeface="+mn-cs"/>
            </a:rPr>
            <a:t>7. Repeat the same procedure to perform climate-proofing against Drought. Complete sections 4.6 and 4.7 of Table 4.1 to derive the final risk level of the various componensts/processes.</a:t>
          </a:r>
          <a:endParaRPr lang="en-US">
            <a:solidFill>
              <a:schemeClr val="bg1"/>
            </a:solidFill>
            <a:effectLst/>
          </a:endParaRPr>
        </a:p>
        <a:p>
          <a:endParaRPr lang="en-US" sz="1100" baseline="0">
            <a:solidFill>
              <a:schemeClr val="bg1"/>
            </a:solidFill>
            <a:effectLst/>
            <a:latin typeface="+mn-lt"/>
            <a:ea typeface="+mn-ea"/>
            <a:cs typeface="+mn-cs"/>
          </a:endParaRPr>
        </a:p>
        <a:p>
          <a:r>
            <a:rPr lang="en-US" sz="1100" baseline="0">
              <a:solidFill>
                <a:schemeClr val="bg1"/>
              </a:solidFill>
              <a:effectLst/>
              <a:latin typeface="+mn-lt"/>
              <a:ea typeface="+mn-ea"/>
              <a:cs typeface="+mn-cs"/>
            </a:rPr>
            <a:t>FINAL CHECK</a:t>
          </a:r>
        </a:p>
        <a:p>
          <a:r>
            <a:rPr lang="en-US" sz="1100" baseline="0">
              <a:solidFill>
                <a:schemeClr val="bg1"/>
              </a:solidFill>
              <a:effectLst/>
              <a:latin typeface="+mn-lt"/>
              <a:ea typeface="+mn-ea"/>
              <a:cs typeface="+mn-cs"/>
            </a:rPr>
            <a:t>8. </a:t>
          </a:r>
          <a:r>
            <a:rPr lang="en-US" sz="1100">
              <a:solidFill>
                <a:schemeClr val="bg1"/>
              </a:solidFill>
              <a:effectLst/>
              <a:latin typeface="+mn-lt"/>
              <a:ea typeface="+mn-ea"/>
              <a:cs typeface="+mn-cs"/>
            </a:rPr>
            <a:t>The climate-proofing is considered successful when the residual risks of all components (after the implementation of adaptation measures) and all hazards</a:t>
          </a:r>
          <a:r>
            <a:rPr lang="en-US" sz="1100" baseline="0">
              <a:solidFill>
                <a:schemeClr val="bg1"/>
              </a:solidFill>
              <a:effectLst/>
              <a:latin typeface="+mn-lt"/>
              <a:ea typeface="+mn-ea"/>
              <a:cs typeface="+mn-cs"/>
            </a:rPr>
            <a:t> reach the maximum acceptable level</a:t>
          </a:r>
          <a:r>
            <a:rPr lang="en-US" sz="1100">
              <a:solidFill>
                <a:schemeClr val="bg1"/>
              </a:solidFill>
              <a:effectLst/>
              <a:latin typeface="+mn-lt"/>
              <a:ea typeface="+mn-ea"/>
              <a:cs typeface="+mn-cs"/>
            </a:rPr>
            <a:t>. If not, modify the adaptation strategy accordingly and repeat the assessment. </a:t>
          </a:r>
          <a:endParaRPr lang="en-US" sz="1600">
            <a:solidFill>
              <a:schemeClr val="bg1"/>
            </a:solidFill>
            <a:effectLst/>
          </a:endParaRPr>
        </a:p>
      </xdr:txBody>
    </xdr:sp>
    <xdr:clientData/>
  </xdr:twoCellAnchor>
  <xdr:twoCellAnchor>
    <xdr:from>
      <xdr:col>12</xdr:col>
      <xdr:colOff>0</xdr:colOff>
      <xdr:row>23</xdr:row>
      <xdr:rowOff>0</xdr:rowOff>
    </xdr:from>
    <xdr:to>
      <xdr:col>15</xdr:col>
      <xdr:colOff>972127</xdr:colOff>
      <xdr:row>28</xdr:row>
      <xdr:rowOff>311150</xdr:rowOff>
    </xdr:to>
    <xdr:grpSp>
      <xdr:nvGrpSpPr>
        <xdr:cNvPr id="13" name="Ομάδα 12">
          <a:extLst>
            <a:ext uri="{FF2B5EF4-FFF2-40B4-BE49-F238E27FC236}">
              <a16:creationId xmlns:a16="http://schemas.microsoft.com/office/drawing/2014/main" id="{0078A91D-BB16-4B62-8339-139E518E432C}"/>
            </a:ext>
          </a:extLst>
        </xdr:cNvPr>
        <xdr:cNvGrpSpPr/>
      </xdr:nvGrpSpPr>
      <xdr:grpSpPr>
        <a:xfrm>
          <a:off x="20478750" y="9144000"/>
          <a:ext cx="6512502" cy="2835275"/>
          <a:chOff x="39817964" y="7689273"/>
          <a:chExt cx="6774872" cy="2547942"/>
        </a:xfrm>
      </xdr:grpSpPr>
      <xdr:sp macro="" textlink="">
        <xdr:nvSpPr>
          <xdr:cNvPr id="14" name="TextBox 3">
            <a:extLst>
              <a:ext uri="{FF2B5EF4-FFF2-40B4-BE49-F238E27FC236}">
                <a16:creationId xmlns:a16="http://schemas.microsoft.com/office/drawing/2014/main" id="{A3FF49CB-82BC-AE9C-68B0-04F3EE37E181}"/>
              </a:ext>
            </a:extLst>
          </xdr:cNvPr>
          <xdr:cNvSpPr txBox="1"/>
        </xdr:nvSpPr>
        <xdr:spPr>
          <a:xfrm>
            <a:off x="39817964" y="7689273"/>
            <a:ext cx="6592454" cy="2286000"/>
          </a:xfrm>
          <a:prstGeom prst="rect">
            <a:avLst/>
          </a:prstGeom>
          <a:solidFill>
            <a:schemeClr val="accent5">
              <a:lumMod val="5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sp macro="" textlink="">
        <xdr:nvSpPr>
          <xdr:cNvPr id="15" name="TextBox 14">
            <a:extLst>
              <a:ext uri="{FF2B5EF4-FFF2-40B4-BE49-F238E27FC236}">
                <a16:creationId xmlns:a16="http://schemas.microsoft.com/office/drawing/2014/main" id="{5A3431B2-58DA-044C-D6E1-9F6A51AD5C8C}"/>
              </a:ext>
            </a:extLst>
          </xdr:cNvPr>
          <xdr:cNvSpPr txBox="1"/>
        </xdr:nvSpPr>
        <xdr:spPr>
          <a:xfrm>
            <a:off x="40000382" y="7936346"/>
            <a:ext cx="6592454" cy="23008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NOTE ON THE EFFICIENCY SCORE</a:t>
            </a:r>
          </a:p>
          <a:p>
            <a:r>
              <a:rPr lang="en-US" sz="1200">
                <a:solidFill>
                  <a:schemeClr val="bg1"/>
                </a:solidFill>
                <a:effectLst/>
                <a:latin typeface="+mn-lt"/>
                <a:ea typeface="+mn-ea"/>
                <a:cs typeface="+mn-cs"/>
              </a:rPr>
              <a:t>If more than one adaptation measures apply to a specific component, the following rule of thumb could be used for determining their aggregated efficiency score. </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HIGH’</a:t>
            </a:r>
            <a:r>
              <a:rPr lang="en-US" sz="1200">
                <a:solidFill>
                  <a:schemeClr val="bg1"/>
                </a:solidFill>
                <a:effectLst/>
                <a:latin typeface="+mn-lt"/>
                <a:ea typeface="+mn-ea"/>
                <a:cs typeface="+mn-cs"/>
              </a:rPr>
              <a:t>, if at least one selected adaptation measure offers high protection level</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HIGH’</a:t>
            </a:r>
            <a:r>
              <a:rPr lang="en-US" sz="1200">
                <a:solidFill>
                  <a:schemeClr val="bg1"/>
                </a:solidFill>
                <a:effectLst/>
                <a:latin typeface="+mn-lt"/>
                <a:ea typeface="+mn-ea"/>
                <a:cs typeface="+mn-cs"/>
              </a:rPr>
              <a:t>, if positive interactions exist among the selected adaptation measures (e.g., combination of early warning and monitoring)</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LOW</a:t>
            </a:r>
            <a:r>
              <a:rPr lang="en-US" sz="1200">
                <a:solidFill>
                  <a:schemeClr val="bg1"/>
                </a:solidFill>
                <a:effectLst/>
                <a:latin typeface="+mn-lt"/>
                <a:ea typeface="+mn-ea"/>
                <a:cs typeface="+mn-cs"/>
              </a:rPr>
              <a:t>’, in all other cases </a:t>
            </a:r>
          </a:p>
          <a:p>
            <a:pPr lvl="0"/>
            <a:endParaRPr lang="en-US" sz="1200">
              <a:solidFill>
                <a:schemeClr val="bg1"/>
              </a:solidFill>
              <a:effectLst/>
              <a:latin typeface="+mn-lt"/>
              <a:ea typeface="+mn-ea"/>
              <a:cs typeface="+mn-cs"/>
            </a:endParaRPr>
          </a:p>
          <a:p>
            <a:pPr lvl="0"/>
            <a:r>
              <a:rPr lang="en-US" sz="1200">
                <a:solidFill>
                  <a:schemeClr val="bg1"/>
                </a:solidFill>
                <a:effectLst/>
                <a:latin typeface="+mn-lt"/>
                <a:ea typeface="+mn-ea"/>
                <a:cs typeface="+mn-cs"/>
              </a:rPr>
              <a:t>Leave</a:t>
            </a:r>
            <a:r>
              <a:rPr lang="en-US" sz="1200" baseline="0">
                <a:solidFill>
                  <a:schemeClr val="bg1"/>
                </a:solidFill>
                <a:effectLst/>
                <a:latin typeface="+mn-lt"/>
                <a:ea typeface="+mn-ea"/>
                <a:cs typeface="+mn-cs"/>
              </a:rPr>
              <a:t> black, if no adapatation measure apply.</a:t>
            </a:r>
            <a:endParaRPr lang="en-US" sz="1200">
              <a:solidFill>
                <a:schemeClr val="bg1"/>
              </a:solidFill>
              <a:effectLst/>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grpSp>
    <xdr:clientData/>
  </xdr:twoCellAnchor>
  <xdr:twoCellAnchor>
    <xdr:from>
      <xdr:col>12</xdr:col>
      <xdr:colOff>0</xdr:colOff>
      <xdr:row>40</xdr:row>
      <xdr:rowOff>0</xdr:rowOff>
    </xdr:from>
    <xdr:to>
      <xdr:col>15</xdr:col>
      <xdr:colOff>972127</xdr:colOff>
      <xdr:row>46</xdr:row>
      <xdr:rowOff>158750</xdr:rowOff>
    </xdr:to>
    <xdr:grpSp>
      <xdr:nvGrpSpPr>
        <xdr:cNvPr id="16" name="Ομάδα 15">
          <a:extLst>
            <a:ext uri="{FF2B5EF4-FFF2-40B4-BE49-F238E27FC236}">
              <a16:creationId xmlns:a16="http://schemas.microsoft.com/office/drawing/2014/main" id="{3746F20B-90F2-4A2E-8CDC-9B56C118927A}"/>
            </a:ext>
          </a:extLst>
        </xdr:cNvPr>
        <xdr:cNvGrpSpPr/>
      </xdr:nvGrpSpPr>
      <xdr:grpSpPr>
        <a:xfrm>
          <a:off x="20478750" y="16430625"/>
          <a:ext cx="6512502" cy="2825750"/>
          <a:chOff x="39817964" y="7689273"/>
          <a:chExt cx="6774872" cy="2547942"/>
        </a:xfrm>
      </xdr:grpSpPr>
      <xdr:sp macro="" textlink="">
        <xdr:nvSpPr>
          <xdr:cNvPr id="17" name="TextBox 3">
            <a:extLst>
              <a:ext uri="{FF2B5EF4-FFF2-40B4-BE49-F238E27FC236}">
                <a16:creationId xmlns:a16="http://schemas.microsoft.com/office/drawing/2014/main" id="{DC335496-F63C-07D9-3325-A55C361D712D}"/>
              </a:ext>
            </a:extLst>
          </xdr:cNvPr>
          <xdr:cNvSpPr txBox="1"/>
        </xdr:nvSpPr>
        <xdr:spPr>
          <a:xfrm>
            <a:off x="39817964" y="7689273"/>
            <a:ext cx="6592454" cy="2286000"/>
          </a:xfrm>
          <a:prstGeom prst="rect">
            <a:avLst/>
          </a:prstGeom>
          <a:solidFill>
            <a:schemeClr val="accent5">
              <a:lumMod val="5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sp macro="" textlink="">
        <xdr:nvSpPr>
          <xdr:cNvPr id="18" name="TextBox 17">
            <a:extLst>
              <a:ext uri="{FF2B5EF4-FFF2-40B4-BE49-F238E27FC236}">
                <a16:creationId xmlns:a16="http://schemas.microsoft.com/office/drawing/2014/main" id="{151F81B2-30E0-F9A5-DA4A-C9059EB7F9D7}"/>
              </a:ext>
            </a:extLst>
          </xdr:cNvPr>
          <xdr:cNvSpPr txBox="1"/>
        </xdr:nvSpPr>
        <xdr:spPr>
          <a:xfrm>
            <a:off x="40000382" y="7936346"/>
            <a:ext cx="6592454" cy="23008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NOTE ON THE EFFICIENCY SCORE</a:t>
            </a:r>
          </a:p>
          <a:p>
            <a:r>
              <a:rPr lang="en-US" sz="1200">
                <a:solidFill>
                  <a:schemeClr val="bg1"/>
                </a:solidFill>
                <a:effectLst/>
                <a:latin typeface="+mn-lt"/>
                <a:ea typeface="+mn-ea"/>
                <a:cs typeface="+mn-cs"/>
              </a:rPr>
              <a:t>If more than one adaptation measures apply to a specific component, the following rule of thumb could be used for determining their aggregated efficiency score. </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HIGH’</a:t>
            </a:r>
            <a:r>
              <a:rPr lang="en-US" sz="1200">
                <a:solidFill>
                  <a:schemeClr val="bg1"/>
                </a:solidFill>
                <a:effectLst/>
                <a:latin typeface="+mn-lt"/>
                <a:ea typeface="+mn-ea"/>
                <a:cs typeface="+mn-cs"/>
              </a:rPr>
              <a:t>, if at least one selected adaptation measure offers high protection level</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HIGH’</a:t>
            </a:r>
            <a:r>
              <a:rPr lang="en-US" sz="1200">
                <a:solidFill>
                  <a:schemeClr val="bg1"/>
                </a:solidFill>
                <a:effectLst/>
                <a:latin typeface="+mn-lt"/>
                <a:ea typeface="+mn-ea"/>
                <a:cs typeface="+mn-cs"/>
              </a:rPr>
              <a:t>, if positive interactions exist among the selected adaptation measures (e.g., combination of early warning and monitoring)</a:t>
            </a:r>
          </a:p>
          <a:p>
            <a:pPr lvl="0"/>
            <a:r>
              <a:rPr lang="en-US" sz="1200">
                <a:solidFill>
                  <a:schemeClr val="bg1"/>
                </a:solidFill>
                <a:effectLst/>
                <a:latin typeface="+mn-lt"/>
                <a:ea typeface="+mn-ea"/>
                <a:cs typeface="+mn-cs"/>
              </a:rPr>
              <a:t>Set Efficiency = ‘</a:t>
            </a:r>
            <a:r>
              <a:rPr lang="en-US" sz="1200" b="1">
                <a:solidFill>
                  <a:schemeClr val="bg1"/>
                </a:solidFill>
                <a:effectLst/>
                <a:latin typeface="+mn-lt"/>
                <a:ea typeface="+mn-ea"/>
                <a:cs typeface="+mn-cs"/>
              </a:rPr>
              <a:t>LOW</a:t>
            </a:r>
            <a:r>
              <a:rPr lang="en-US" sz="1200">
                <a:solidFill>
                  <a:schemeClr val="bg1"/>
                </a:solidFill>
                <a:effectLst/>
                <a:latin typeface="+mn-lt"/>
                <a:ea typeface="+mn-ea"/>
                <a:cs typeface="+mn-cs"/>
              </a:rPr>
              <a:t>’, in all other cases </a:t>
            </a:r>
          </a:p>
          <a:p>
            <a:pPr lvl="0"/>
            <a:endParaRPr lang="en-US" sz="1200">
              <a:solidFill>
                <a:schemeClr val="bg1"/>
              </a:solidFill>
              <a:effectLst/>
              <a:latin typeface="+mn-lt"/>
              <a:ea typeface="+mn-ea"/>
              <a:cs typeface="+mn-cs"/>
            </a:endParaRPr>
          </a:p>
          <a:p>
            <a:pPr lvl="0"/>
            <a:r>
              <a:rPr lang="en-US" sz="1200">
                <a:solidFill>
                  <a:schemeClr val="bg1"/>
                </a:solidFill>
                <a:effectLst/>
                <a:latin typeface="+mn-lt"/>
                <a:ea typeface="+mn-ea"/>
                <a:cs typeface="+mn-cs"/>
              </a:rPr>
              <a:t>Leave</a:t>
            </a:r>
            <a:r>
              <a:rPr lang="en-US" sz="1200" baseline="0">
                <a:solidFill>
                  <a:schemeClr val="bg1"/>
                </a:solidFill>
                <a:effectLst/>
                <a:latin typeface="+mn-lt"/>
                <a:ea typeface="+mn-ea"/>
                <a:cs typeface="+mn-cs"/>
              </a:rPr>
              <a:t> black, if no adapatation measure apply.</a:t>
            </a:r>
            <a:endParaRPr lang="en-US" sz="1200">
              <a:solidFill>
                <a:schemeClr val="bg1"/>
              </a:solidFill>
              <a:effectLst/>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a:p>
            <a:pPr marL="0" indent="0" algn="l">
              <a:spcAft>
                <a:spcPts val="1200"/>
              </a:spcAft>
              <a:buSzPct val="150000"/>
              <a:buFont typeface="Arial" panose="020B0604020202020204" pitchFamily="34" charset="0"/>
              <a:buNone/>
            </a:pPr>
            <a:endParaRPr lang="en-US" sz="1600" b="1" i="0" u="none" strike="noStrike" baseline="0">
              <a:solidFill>
                <a:schemeClr val="tx1"/>
              </a:solidFill>
              <a:latin typeface="+mn-lt"/>
              <a:ea typeface="+mn-ea"/>
              <a:cs typeface="+mn-cs"/>
            </a:endParaRPr>
          </a:p>
        </xdr:txBody>
      </xdr:sp>
    </xdr:grp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8874</xdr:rowOff>
    </xdr:from>
    <xdr:to>
      <xdr:col>0</xdr:col>
      <xdr:colOff>2786453</xdr:colOff>
      <xdr:row>41</xdr:row>
      <xdr:rowOff>63500</xdr:rowOff>
    </xdr:to>
    <xdr:grpSp>
      <xdr:nvGrpSpPr>
        <xdr:cNvPr id="173" name="Group 4">
          <a:extLst>
            <a:ext uri="{FF2B5EF4-FFF2-40B4-BE49-F238E27FC236}">
              <a16:creationId xmlns:a16="http://schemas.microsoft.com/office/drawing/2014/main" id="{00000000-0008-0000-1400-0000AD000000}"/>
            </a:ext>
          </a:extLst>
        </xdr:cNvPr>
        <xdr:cNvGrpSpPr/>
      </xdr:nvGrpSpPr>
      <xdr:grpSpPr>
        <a:xfrm>
          <a:off x="0" y="8874"/>
          <a:ext cx="2786453" cy="22465590"/>
          <a:chOff x="11907" y="199720"/>
          <a:chExt cx="2784141" cy="18766653"/>
        </a:xfrm>
      </xdr:grpSpPr>
      <xdr:sp macro="" textlink="">
        <xdr:nvSpPr>
          <xdr:cNvPr id="174" name="Rectangle 5">
            <a:extLst>
              <a:ext uri="{FF2B5EF4-FFF2-40B4-BE49-F238E27FC236}">
                <a16:creationId xmlns:a16="http://schemas.microsoft.com/office/drawing/2014/main" id="{00000000-0008-0000-1400-0000AE000000}"/>
              </a:ext>
            </a:extLst>
          </xdr:cNvPr>
          <xdr:cNvSpPr/>
        </xdr:nvSpPr>
        <xdr:spPr>
          <a:xfrm>
            <a:off x="11907" y="199720"/>
            <a:ext cx="2784141" cy="18766653"/>
          </a:xfrm>
          <a:prstGeom prst="rect">
            <a:avLst/>
          </a:prstGeom>
          <a:solidFill>
            <a:srgbClr val="00206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75" name="TextBox 6">
            <a:extLst>
              <a:ext uri="{FF2B5EF4-FFF2-40B4-BE49-F238E27FC236}">
                <a16:creationId xmlns:a16="http://schemas.microsoft.com/office/drawing/2014/main" id="{00000000-0008-0000-1400-0000AF000000}"/>
              </a:ext>
            </a:extLst>
          </xdr:cNvPr>
          <xdr:cNvSpPr txBox="1"/>
        </xdr:nvSpPr>
        <xdr:spPr>
          <a:xfrm>
            <a:off x="159408" y="1101624"/>
            <a:ext cx="2291476" cy="16105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spcAft>
                <a:spcPts val="1200"/>
              </a:spcAft>
              <a:buSzPct val="150000"/>
              <a:buFont typeface="Arial" panose="020B0604020202020204" pitchFamily="34" charset="0"/>
              <a:buNone/>
            </a:pPr>
            <a:r>
              <a:rPr lang="en-US" sz="1600" b="1" i="0" u="none" strike="noStrike" baseline="0">
                <a:solidFill>
                  <a:schemeClr val="bg1"/>
                </a:solidFill>
                <a:latin typeface="+mn-lt"/>
                <a:ea typeface="+mn-ea"/>
                <a:cs typeface="+mn-cs"/>
              </a:rPr>
              <a:t>Climate Risk Summary</a:t>
            </a:r>
          </a:p>
          <a:p>
            <a:pPr marL="0" indent="0" algn="l">
              <a:spcAft>
                <a:spcPts val="1200"/>
              </a:spcAft>
              <a:buSzPct val="150000"/>
              <a:buFont typeface="Arial" panose="020B0604020202020204" pitchFamily="34" charset="0"/>
              <a:buNone/>
            </a:pPr>
            <a:r>
              <a:rPr lang="en-US" sz="1100" b="0">
                <a:solidFill>
                  <a:schemeClr val="bg1"/>
                </a:solidFill>
                <a:latin typeface="+mn-lt"/>
                <a:ea typeface="Roboto" panose="02000000000000000000" pitchFamily="2" charset="0"/>
                <a:cs typeface="Roboto" panose="02000000000000000000" pitchFamily="2" charset="0"/>
              </a:rPr>
              <a:t>This is a bird's eye view of the building's climate risk profile</a:t>
            </a:r>
            <a:r>
              <a:rPr lang="en-US" sz="1100" b="0" baseline="0">
                <a:solidFill>
                  <a:schemeClr val="bg1"/>
                </a:solidFill>
                <a:latin typeface="+mn-lt"/>
                <a:ea typeface="Roboto" panose="02000000000000000000" pitchFamily="2" charset="0"/>
                <a:cs typeface="Roboto" panose="02000000000000000000" pitchFamily="2" charset="0"/>
              </a:rPr>
              <a:t> before and after the implementation of adaptaiton measures.</a:t>
            </a:r>
          </a:p>
          <a:p>
            <a:pPr marL="0" indent="0" algn="l">
              <a:spcAft>
                <a:spcPts val="1200"/>
              </a:spcAft>
              <a:buSzPct val="150000"/>
              <a:buFont typeface="Arial" panose="020B0604020202020204" pitchFamily="34" charset="0"/>
              <a:buNone/>
            </a:pPr>
            <a:r>
              <a:rPr lang="en-US" sz="1100" b="1" baseline="0">
                <a:solidFill>
                  <a:schemeClr val="bg1"/>
                </a:solidFill>
                <a:latin typeface="+mn-lt"/>
                <a:ea typeface="Roboto" panose="02000000000000000000" pitchFamily="2" charset="0"/>
                <a:cs typeface="Roboto" panose="02000000000000000000" pitchFamily="2" charset="0"/>
              </a:rPr>
              <a:t>Tables are filled in automatically. </a:t>
            </a:r>
            <a:endParaRPr lang="en-US" sz="1100" b="1">
              <a:solidFill>
                <a:schemeClr val="bg1"/>
              </a:solidFill>
              <a:latin typeface="+mn-lt"/>
              <a:ea typeface="Roboto" panose="02000000000000000000" pitchFamily="2" charset="0"/>
              <a:cs typeface="Roboto" panose="02000000000000000000" pitchFamily="2" charset="0"/>
            </a:endParaRPr>
          </a:p>
        </xdr:txBody>
      </xdr:sp>
      <xdr:grpSp>
        <xdr:nvGrpSpPr>
          <xdr:cNvPr id="176" name="Group 7">
            <a:extLst>
              <a:ext uri="{FF2B5EF4-FFF2-40B4-BE49-F238E27FC236}">
                <a16:creationId xmlns:a16="http://schemas.microsoft.com/office/drawing/2014/main" id="{00000000-0008-0000-1400-0000B0000000}"/>
              </a:ext>
            </a:extLst>
          </xdr:cNvPr>
          <xdr:cNvGrpSpPr/>
        </xdr:nvGrpSpPr>
        <xdr:grpSpPr>
          <a:xfrm>
            <a:off x="168460" y="379876"/>
            <a:ext cx="531176" cy="435489"/>
            <a:chOff x="1238250" y="942975"/>
            <a:chExt cx="657113" cy="533400"/>
          </a:xfrm>
        </xdr:grpSpPr>
        <xdr:sp macro="" textlink="">
          <xdr:nvSpPr>
            <xdr:cNvPr id="177" name="Rectangle: Rounded Corners 13">
              <a:hlinkClick xmlns:r="http://schemas.openxmlformats.org/officeDocument/2006/relationships" r:id="rId1"/>
              <a:extLst>
                <a:ext uri="{FF2B5EF4-FFF2-40B4-BE49-F238E27FC236}">
                  <a16:creationId xmlns:a16="http://schemas.microsoft.com/office/drawing/2014/main" id="{00000000-0008-0000-1400-0000B1000000}"/>
                </a:ext>
              </a:extLst>
            </xdr:cNvPr>
            <xdr:cNvSpPr/>
          </xdr:nvSpPr>
          <xdr:spPr>
            <a:xfrm>
              <a:off x="1238250" y="942975"/>
              <a:ext cx="657113" cy="533400"/>
            </a:xfrm>
            <a:prstGeom prst="roundRect">
              <a:avLst/>
            </a:prstGeom>
            <a:solidFill>
              <a:srgbClr val="930352"/>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pic>
          <xdr:nvPicPr>
            <xdr:cNvPr id="178" name="Graphic 14" descr="Home with solid fill">
              <a:hlinkClick xmlns:r="http://schemas.openxmlformats.org/officeDocument/2006/relationships" r:id="rId1"/>
              <a:extLst>
                <a:ext uri="{FF2B5EF4-FFF2-40B4-BE49-F238E27FC236}">
                  <a16:creationId xmlns:a16="http://schemas.microsoft.com/office/drawing/2014/main" id="{00000000-0008-0000-1400-0000B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rcRect/>
            <a:stretch/>
          </xdr:blipFill>
          <xdr:spPr>
            <a:xfrm>
              <a:off x="1309687" y="1014413"/>
              <a:ext cx="481100" cy="390525"/>
            </a:xfrm>
            <a:prstGeom prst="rect">
              <a:avLst/>
            </a:prstGeom>
          </xdr:spPr>
        </xdr:pic>
      </xdr:grpSp>
      <xdr:grpSp>
        <xdr:nvGrpSpPr>
          <xdr:cNvPr id="179" name="Group 8">
            <a:extLst>
              <a:ext uri="{FF2B5EF4-FFF2-40B4-BE49-F238E27FC236}">
                <a16:creationId xmlns:a16="http://schemas.microsoft.com/office/drawing/2014/main" id="{00000000-0008-0000-1400-0000B3000000}"/>
              </a:ext>
            </a:extLst>
          </xdr:cNvPr>
          <xdr:cNvGrpSpPr/>
        </xdr:nvGrpSpPr>
        <xdr:grpSpPr>
          <a:xfrm>
            <a:off x="1258541" y="379876"/>
            <a:ext cx="482531" cy="435489"/>
            <a:chOff x="1037919" y="109140"/>
            <a:chExt cx="596934" cy="533400"/>
          </a:xfrm>
        </xdr:grpSpPr>
        <xdr:sp macro="" textlink="">
          <xdr:nvSpPr>
            <xdr:cNvPr id="180" name="Rectangle: Rounded Corners 11">
              <a:hlinkClick xmlns:r="http://schemas.openxmlformats.org/officeDocument/2006/relationships" r:id="rId4"/>
              <a:extLst>
                <a:ext uri="{FF2B5EF4-FFF2-40B4-BE49-F238E27FC236}">
                  <a16:creationId xmlns:a16="http://schemas.microsoft.com/office/drawing/2014/main" id="{00000000-0008-0000-1400-0000B4000000}"/>
                </a:ext>
              </a:extLst>
            </xdr:cNvPr>
            <xdr:cNvSpPr/>
          </xdr:nvSpPr>
          <xdr:spPr>
            <a:xfrm>
              <a:off x="1037919" y="109140"/>
              <a:ext cx="596934" cy="533400"/>
            </a:xfrm>
            <a:prstGeom prst="roundRect">
              <a:avLst/>
            </a:prstGeom>
            <a:solidFill>
              <a:srgbClr val="930352">
                <a:alpha val="58000"/>
              </a:srgb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81" name="Arrow: Right 12">
              <a:hlinkClick xmlns:r="http://schemas.openxmlformats.org/officeDocument/2006/relationships" r:id="rId4"/>
              <a:extLst>
                <a:ext uri="{FF2B5EF4-FFF2-40B4-BE49-F238E27FC236}">
                  <a16:creationId xmlns:a16="http://schemas.microsoft.com/office/drawing/2014/main" id="{00000000-0008-0000-1400-0000B5000000}"/>
                </a:ext>
              </a:extLst>
            </xdr:cNvPr>
            <xdr:cNvSpPr/>
          </xdr:nvSpPr>
          <xdr:spPr>
            <a:xfrm rot="10800000">
              <a:off x="1150826" y="222051"/>
              <a:ext cx="344214" cy="307578"/>
            </a:xfrm>
            <a:prstGeom prst="rightArrow">
              <a:avLst/>
            </a:prstGeom>
            <a:solidFill>
              <a:schemeClr val="bg1">
                <a:alpha val="58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grpSp>
    <xdr:clientData/>
  </xdr:twoCellAnchor>
  <xdr:twoCellAnchor>
    <xdr:from>
      <xdr:col>0</xdr:col>
      <xdr:colOff>90715</xdr:colOff>
      <xdr:row>5</xdr:row>
      <xdr:rowOff>401168</xdr:rowOff>
    </xdr:from>
    <xdr:to>
      <xdr:col>0</xdr:col>
      <xdr:colOff>2665110</xdr:colOff>
      <xdr:row>11</xdr:row>
      <xdr:rowOff>111125</xdr:rowOff>
    </xdr:to>
    <xdr:pic>
      <xdr:nvPicPr>
        <xdr:cNvPr id="13" name="Picture 11">
          <a:extLst>
            <a:ext uri="{FF2B5EF4-FFF2-40B4-BE49-F238E27FC236}">
              <a16:creationId xmlns:a16="http://schemas.microsoft.com/office/drawing/2014/main" id="{00000000-0008-0000-1400-0000C9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xdr:blipFill>
      <xdr:spPr>
        <a:xfrm>
          <a:off x="90715" y="2877668"/>
          <a:ext cx="2574395" cy="3154832"/>
        </a:xfrm>
        <a:prstGeom prst="rect">
          <a:avLst/>
        </a:prstGeom>
      </xdr:spPr>
    </xdr:pic>
    <xdr:clientData/>
  </xdr:twoCellAnchor>
</xdr:wsDr>
</file>

<file path=xl/namedSheetViews/namedSheetView1.xml><?xml version="1.0" encoding="utf-8"?>
<namedSheetViews xmlns="http://schemas.microsoft.com/office/spreadsheetml/2019/namedsheetviews" xmlns:x="http://schemas.openxmlformats.org/spreadsheetml/2006/main" xmlns:mc="http://schemas.openxmlformats.org/markup-compatibility/2006" xmlns:x14="http://schemas.microsoft.com/office/spreadsheetml/2009/9/main" mc:Ignorable="x14">
  <namedSheetView name="Intro" id="{D7BD2A64-AB1F-44CC-8CE6-D336083C2A45}"/>
</namedSheetView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microsoft.com/office/2019/04/relationships/namedSheetView" Target="../namedSheetViews/namedSheetView1.xml"/><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5.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6B8DD-3B5C-4CD7-9BC9-7472CBBC4C07}">
  <sheetPr>
    <tabColor theme="9" tint="-0.249977111117893"/>
  </sheetPr>
  <dimension ref="A1"/>
  <sheetViews>
    <sheetView tabSelected="1" workbookViewId="0">
      <selection activeCell="AA19" sqref="AA19"/>
    </sheetView>
  </sheetViews>
  <sheetFormatPr defaultColWidth="9.140625" defaultRowHeight="15" x14ac:dyDescent="0.25"/>
  <cols>
    <col min="1" max="16384" width="9.140625" style="14"/>
  </cols>
  <sheetData/>
  <sheetProtection algorithmName="SHA-512" hashValue="5Rqu0Nlk7NBStVXPfcRXA0MMfC7o3hGXCSob8BKKw2jCn/kE0I7pTNPOEDEFKILqFiSKoY3OjXGbHvIA1kEhbA==" saltValue="mlvBbS7B7q8vhvnaB37PXA==" spinCount="100000" sheet="1" objects="1" scenario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4C5517-DA73-48D1-A08C-DAED42878005}">
  <sheetPr codeName="Sheet1">
    <tabColor rgb="FF002060"/>
  </sheetPr>
  <dimension ref="A1"/>
  <sheetViews>
    <sheetView zoomScale="80" zoomScaleNormal="80" zoomScalePageLayoutView="57" workbookViewId="0">
      <selection activeCell="U27" sqref="U27"/>
    </sheetView>
  </sheetViews>
  <sheetFormatPr defaultColWidth="9.140625" defaultRowHeight="15" x14ac:dyDescent="0.25"/>
  <cols>
    <col min="1" max="16384" width="9.140625" style="14"/>
  </cols>
  <sheetData/>
  <sheetProtection algorithmName="SHA-512" hashValue="NMEKy8n56pfApTQ0A9VROEoAkiJJgTV4R4qK1aNJaayllongGFRug96BBQuqJzthrA1GoqYe4pOIm7AJK6Wx3Q==" saltValue="DP2tLMrsAXCrPuZJJl4xHw==" spinCount="100000" sheet="1" objects="1" scenarios="1"/>
  <pageMargins left="0" right="0" top="0" bottom="0" header="0" footer="0"/>
  <pageSetup paperSize="194" orientation="portrait" horizontalDpi="300" verticalDpi="300" r:id="rId1"/>
  <headerFooter>
    <oddHeader>&amp;C&amp;"Calibri"&amp;10&amp;K808080 Corporate Use&amp;1#_x000D_</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805A48-3E08-4FAB-8B5B-E50094336DDD}">
  <sheetPr codeName="Sheet2">
    <tabColor rgb="FF00B0F0"/>
  </sheetPr>
  <dimension ref="A2:X102"/>
  <sheetViews>
    <sheetView zoomScale="80" zoomScaleNormal="80" workbookViewId="0">
      <selection activeCell="AC92" sqref="AC92"/>
    </sheetView>
  </sheetViews>
  <sheetFormatPr defaultColWidth="9.140625" defaultRowHeight="15" outlineLevelCol="1" x14ac:dyDescent="0.25"/>
  <cols>
    <col min="1" max="1" width="42.140625" style="39" customWidth="1" outlineLevel="1"/>
    <col min="2" max="2" width="3" style="39" customWidth="1"/>
    <col min="3" max="3" width="9.5703125" style="39" customWidth="1"/>
    <col min="4" max="4" width="9.140625" style="39"/>
    <col min="5" max="5" width="9.140625" style="39" customWidth="1"/>
    <col min="6" max="8" width="9.140625" style="39"/>
    <col min="9" max="9" width="17.7109375" style="39" customWidth="1"/>
    <col min="10" max="10" width="48.85546875" style="39" customWidth="1"/>
    <col min="11" max="11" width="7.5703125" style="39" customWidth="1"/>
    <col min="12" max="12" width="9.5703125" style="39" customWidth="1"/>
    <col min="13" max="13" width="10.85546875" style="39" customWidth="1"/>
    <col min="14" max="14" width="18.140625" style="39" customWidth="1"/>
    <col min="15" max="15" width="7.7109375" style="39" customWidth="1"/>
    <col min="16" max="16" width="8.7109375" style="39" customWidth="1"/>
    <col min="17" max="17" width="19.28515625" style="39" customWidth="1"/>
    <col min="18" max="18" width="11.28515625" style="39" customWidth="1"/>
    <col min="19" max="19" width="15.5703125" style="39" customWidth="1"/>
    <col min="20" max="16384" width="9.140625" style="39"/>
  </cols>
  <sheetData>
    <row r="2" spans="1:17" ht="33.75" customHeight="1" x14ac:dyDescent="0.3">
      <c r="D2" s="40" t="s">
        <v>0</v>
      </c>
      <c r="E2" s="40"/>
      <c r="F2" s="41"/>
      <c r="G2" s="41"/>
      <c r="H2" s="41"/>
      <c r="I2" s="41"/>
      <c r="J2" s="42"/>
      <c r="K2" s="42"/>
      <c r="L2" s="42"/>
    </row>
    <row r="3" spans="1:17" ht="41.45" customHeight="1" thickBot="1" x14ac:dyDescent="0.5">
      <c r="B3" s="43"/>
      <c r="C3" s="281"/>
      <c r="D3" s="45" t="s">
        <v>1</v>
      </c>
      <c r="E3" s="45"/>
      <c r="F3" s="45"/>
      <c r="G3" s="45"/>
      <c r="H3" s="46"/>
      <c r="I3" s="46"/>
      <c r="J3" s="46"/>
      <c r="K3" s="46"/>
      <c r="L3" s="46"/>
      <c r="M3" s="46"/>
      <c r="N3" s="46"/>
      <c r="O3" s="46"/>
      <c r="P3" s="46"/>
      <c r="Q3" s="46"/>
    </row>
    <row r="4" spans="1:17" ht="11.25" customHeight="1" x14ac:dyDescent="0.45">
      <c r="B4" s="43"/>
      <c r="C4" s="44"/>
      <c r="D4" s="48"/>
      <c r="E4" s="48"/>
      <c r="F4" s="48"/>
      <c r="G4" s="48"/>
    </row>
    <row r="5" spans="1:17" ht="21.95" customHeight="1" x14ac:dyDescent="0.3">
      <c r="A5" s="49"/>
      <c r="B5" s="49"/>
      <c r="C5" s="44"/>
      <c r="D5" s="50" t="s">
        <v>2</v>
      </c>
    </row>
    <row r="6" spans="1:17" ht="57" customHeight="1" x14ac:dyDescent="0.3">
      <c r="A6" s="51"/>
      <c r="B6" s="51"/>
      <c r="C6" s="44"/>
      <c r="D6" s="1055" t="s">
        <v>3</v>
      </c>
      <c r="E6" s="1055"/>
      <c r="F6" s="1055"/>
      <c r="G6" s="1055"/>
      <c r="H6" s="1055"/>
      <c r="I6" s="1055"/>
      <c r="J6" s="1055"/>
      <c r="K6" s="1055"/>
      <c r="L6" s="1055"/>
      <c r="M6" s="1055"/>
      <c r="N6" s="1055"/>
      <c r="O6" s="1055"/>
      <c r="P6" s="1055"/>
      <c r="Q6" s="1055"/>
    </row>
    <row r="7" spans="1:17" ht="27.75" customHeight="1" x14ac:dyDescent="0.3">
      <c r="A7" s="51"/>
      <c r="B7" s="51"/>
      <c r="C7" s="44"/>
      <c r="D7" s="52"/>
      <c r="E7" s="52"/>
      <c r="F7" s="52"/>
      <c r="G7" s="52"/>
      <c r="H7" s="52"/>
      <c r="I7" s="52"/>
      <c r="J7" s="53" t="s">
        <v>4</v>
      </c>
      <c r="K7" s="52"/>
      <c r="L7" s="52"/>
      <c r="M7" s="52"/>
      <c r="N7" s="52"/>
      <c r="O7" s="52"/>
    </row>
    <row r="8" spans="1:17" ht="23.45" customHeight="1" x14ac:dyDescent="0.3">
      <c r="A8" s="51"/>
      <c r="B8" s="51"/>
      <c r="C8" s="44"/>
      <c r="D8" s="1021" t="s">
        <v>5</v>
      </c>
      <c r="E8" s="1021"/>
      <c r="F8" s="1021"/>
      <c r="G8" s="1021"/>
      <c r="H8" s="1021"/>
      <c r="I8" s="1021"/>
      <c r="J8" s="54" t="s">
        <v>6</v>
      </c>
      <c r="K8" s="52"/>
      <c r="L8" s="52"/>
      <c r="M8" s="52"/>
      <c r="N8" s="52"/>
    </row>
    <row r="9" spans="1:17" ht="14.25" customHeight="1" x14ac:dyDescent="0.3">
      <c r="A9" s="51"/>
      <c r="B9" s="51"/>
      <c r="C9" s="44"/>
      <c r="D9" s="56"/>
      <c r="E9" s="56"/>
      <c r="F9" s="56"/>
      <c r="G9" s="56"/>
      <c r="H9" s="56"/>
      <c r="I9" s="56"/>
      <c r="J9" s="57"/>
      <c r="K9" s="52"/>
      <c r="L9" s="52"/>
      <c r="M9" s="52"/>
      <c r="N9" s="52"/>
      <c r="O9" s="1051" t="s">
        <v>7</v>
      </c>
      <c r="P9" s="1051"/>
      <c r="Q9" s="1051"/>
    </row>
    <row r="10" spans="1:17" ht="33.950000000000003" customHeight="1" x14ac:dyDescent="0.3">
      <c r="A10" s="51"/>
      <c r="B10" s="51"/>
      <c r="C10" s="9"/>
      <c r="D10" s="1027" t="s">
        <v>8</v>
      </c>
      <c r="E10" s="1027"/>
      <c r="F10" s="1027"/>
      <c r="G10" s="1027"/>
      <c r="H10" s="1027"/>
      <c r="I10" s="1028"/>
      <c r="J10" s="1033" t="s">
        <v>9</v>
      </c>
      <c r="K10" s="1" t="s">
        <v>10</v>
      </c>
      <c r="L10" s="2" t="s">
        <v>11</v>
      </c>
      <c r="M10" s="2" t="s">
        <v>12</v>
      </c>
      <c r="N10" s="3" t="s">
        <v>13</v>
      </c>
      <c r="O10" s="1034" t="s">
        <v>14</v>
      </c>
      <c r="P10" s="1035"/>
      <c r="Q10" s="1035"/>
    </row>
    <row r="11" spans="1:17" ht="22.5" customHeight="1" x14ac:dyDescent="0.3">
      <c r="A11" s="51"/>
      <c r="B11" s="51"/>
      <c r="C11" s="9"/>
      <c r="D11" s="1027"/>
      <c r="E11" s="1027"/>
      <c r="F11" s="1027"/>
      <c r="G11" s="1027"/>
      <c r="H11" s="1027"/>
      <c r="I11" s="1028"/>
      <c r="J11" s="1061"/>
      <c r="K11" s="4" t="s">
        <v>15</v>
      </c>
      <c r="L11" s="5" t="s">
        <v>16</v>
      </c>
      <c r="M11" s="6" t="s">
        <v>17</v>
      </c>
      <c r="N11" s="7" t="s">
        <v>18</v>
      </c>
      <c r="O11" s="1034"/>
      <c r="P11" s="1035"/>
      <c r="Q11" s="1035"/>
    </row>
    <row r="12" spans="1:17" ht="57" customHeight="1" x14ac:dyDescent="0.25">
      <c r="A12" s="59"/>
      <c r="B12" s="59"/>
      <c r="C12" s="16"/>
      <c r="D12" s="1062">
        <f>IF($J$8=Φύλλο1!$A$2,Φύλλο1!A3,IF('Water-Step 1'!J8=Φύλλο1!$A$10,Φύλλο1!A11,Φύλλο1!A18))</f>
        <v>0</v>
      </c>
      <c r="E12" s="1062"/>
      <c r="F12" s="1062"/>
      <c r="G12" s="1062"/>
      <c r="H12" s="1062"/>
      <c r="I12" s="1062"/>
      <c r="J12" s="34">
        <f>IF($J$8=Φύλλο1!$A$2,Φύλλο1!B3,IF($J$8=Φύλλο1!$A$10,Φύλλο1!B11,Φύλλο1!B18))</f>
        <v>0</v>
      </c>
      <c r="K12" s="33"/>
      <c r="L12" s="32"/>
      <c r="M12" s="32"/>
      <c r="N12" s="33"/>
      <c r="O12" s="1057"/>
      <c r="P12" s="1057"/>
      <c r="Q12" s="1057"/>
    </row>
    <row r="13" spans="1:17" ht="48.75" customHeight="1" x14ac:dyDescent="0.25">
      <c r="A13" s="62"/>
      <c r="B13" s="62"/>
      <c r="C13" s="12" t="s">
        <v>19</v>
      </c>
      <c r="D13" s="1063" t="str">
        <f>IF($J$8=Φύλλο1!$A$2,Φύλλο1!A4,IF('Water-Step 1'!J8=Φύλλο1!$A$10,Φύλλο1!A12,Φύλλο1!A19))</f>
        <v xml:space="preserve">Is the project constructed on a floodplain, wetland or a low-lying barrier? </v>
      </c>
      <c r="E13" s="1063"/>
      <c r="F13" s="1063"/>
      <c r="G13" s="1063"/>
      <c r="H13" s="1063"/>
      <c r="I13" s="1063"/>
      <c r="J13" s="34" t="str">
        <f>IF($J$8=Φύλλο1!$A$2,Φύλλο1!B4,IF($J$8=Φύλλο1!$A$10,Φύλλο1!B12,Φύλλο1!B19))</f>
        <v xml:space="preserve">These are flat areas that are close to waterfront (lake or sea). Because of their modest elevation (no more than 10 m) such areas are prone to flooding and storm surges. </v>
      </c>
      <c r="K13" s="35">
        <v>0</v>
      </c>
      <c r="L13" s="36"/>
      <c r="M13" s="36"/>
      <c r="N13" s="35">
        <v>3</v>
      </c>
      <c r="O13" s="1058"/>
      <c r="P13" s="1058"/>
      <c r="Q13" s="1058"/>
    </row>
    <row r="14" spans="1:17" ht="62.25" customHeight="1" x14ac:dyDescent="0.25">
      <c r="A14" s="63"/>
      <c r="B14" s="63"/>
      <c r="C14" s="12" t="s">
        <v>20</v>
      </c>
      <c r="D14" s="1063" t="str">
        <f>IF($J$8=Φύλλο1!$A$2,Φύλλο1!A5,IF('Water-Step 1'!J8=Φύλλο1!$A$10,Φύλλο1!A13,Φύλλο1!A20))</f>
        <v xml:space="preserve">Is the project developed along riverside? </v>
      </c>
      <c r="E14" s="1063"/>
      <c r="F14" s="1063"/>
      <c r="G14" s="1063"/>
      <c r="H14" s="1063"/>
      <c r="I14" s="1063"/>
      <c r="J14" s="34" t="str">
        <f>IF($J$8=Φύλλο1!$A$2,Φύλλο1!B5,IF($J$8=Φύλλο1!$A$10,Φύλλο1!B13,Φύλλο1!B20))</f>
        <v xml:space="preserve">During severe strorms, rivers and streams may overflow covering riverside areas of low elevation. Moreover, high river flows may cause river banks to collapse causing severe damage to riverside developments and infrastructure.  </v>
      </c>
      <c r="K14" s="37">
        <v>0</v>
      </c>
      <c r="L14" s="36"/>
      <c r="M14" s="36"/>
      <c r="N14" s="37">
        <v>3</v>
      </c>
      <c r="O14" s="1059"/>
      <c r="P14" s="1059"/>
      <c r="Q14" s="1059"/>
    </row>
    <row r="15" spans="1:17" s="64" customFormat="1" ht="52.5" customHeight="1" x14ac:dyDescent="0.25">
      <c r="A15" s="63"/>
      <c r="B15" s="63"/>
      <c r="C15" s="12" t="s">
        <v>21</v>
      </c>
      <c r="D15" s="1063" t="str">
        <f>IF($J$8=Φύλλο1!$A$2,Φύλλο1!A6,IF('Water-Step 1'!J8=Φύλλο1!$A$10,Φύλλο1!A14,Φύλλο1!A21))</f>
        <v xml:space="preserve">Has the area experienced significant flooding in recent history?  </v>
      </c>
      <c r="E15" s="1063"/>
      <c r="F15" s="1063"/>
      <c r="G15" s="1063"/>
      <c r="H15" s="1063"/>
      <c r="I15" s="1063"/>
      <c r="J15" s="34" t="str">
        <f>IF($J$8=Φύλλο1!$A$2,Φύλλο1!B6,IF($J$8=Φύλλο1!$A$10,Φύλλο1!B14,Φύλλο1!B21))</f>
        <v>Answer 'YES' if a major flood event has occurred over the past 50-years; Answer 'NO' if there is no recent memory of a major flood event in the region.</v>
      </c>
      <c r="K15" s="37">
        <v>0</v>
      </c>
      <c r="L15" s="36"/>
      <c r="M15" s="36"/>
      <c r="N15" s="37">
        <v>3</v>
      </c>
      <c r="O15" s="1059"/>
      <c r="P15" s="1059"/>
      <c r="Q15" s="1059"/>
    </row>
    <row r="16" spans="1:17" s="64" customFormat="1" ht="41.45" customHeight="1" thickBot="1" x14ac:dyDescent="0.3">
      <c r="A16" s="63"/>
      <c r="B16" s="63"/>
      <c r="C16" s="12" t="s">
        <v>22</v>
      </c>
      <c r="D16" s="1037" t="str">
        <f>IF($J$8=Φύλλο1!$A$2,Φύλλο1!A7,IF('Water-Step 1'!J8=Φύλλο1!$A$10,Φύλλο1!A15,Φύλλο1!A22))</f>
        <v>Do any of the access routes of the project fall within a floodplain?</v>
      </c>
      <c r="E16" s="1037"/>
      <c r="F16" s="1037"/>
      <c r="G16" s="1037"/>
      <c r="H16" s="1037"/>
      <c r="I16" s="1037"/>
      <c r="J16" s="279" t="str">
        <f>IF($J$8=Φύλλο1!$A$2,Φύλλο1!B7,IF($J$8=Φύλλο1!$A$10,Φύλλο1!B15,Φύλλο1!B22))</f>
        <v xml:space="preserve">Even if the facility remains intact, flooding may hamper accessibility impacting the supply chain or the transportation of people to/from the project. </v>
      </c>
      <c r="K16" s="280">
        <v>0</v>
      </c>
      <c r="L16" s="280">
        <v>1</v>
      </c>
      <c r="M16" s="280">
        <v>2</v>
      </c>
      <c r="N16" s="280">
        <v>3</v>
      </c>
      <c r="O16" s="1064"/>
      <c r="P16" s="1064"/>
      <c r="Q16" s="1064"/>
    </row>
    <row r="17" spans="1:18" ht="13.5" customHeight="1" thickTop="1" x14ac:dyDescent="0.25">
      <c r="A17" s="63"/>
      <c r="B17" s="63"/>
      <c r="C17" s="16"/>
      <c r="D17" s="1060" t="s">
        <v>23</v>
      </c>
      <c r="E17" s="1060"/>
      <c r="F17" s="1060"/>
      <c r="G17" s="1060"/>
      <c r="H17" s="1060"/>
      <c r="I17" s="1060"/>
      <c r="J17" s="38"/>
      <c r="K17" s="19"/>
      <c r="L17" s="8"/>
      <c r="M17" s="8"/>
      <c r="N17" s="19"/>
      <c r="O17" s="65"/>
    </row>
    <row r="18" spans="1:18" ht="18" customHeight="1" x14ac:dyDescent="0.25">
      <c r="A18" s="63"/>
      <c r="B18" s="63"/>
      <c r="C18" s="16"/>
      <c r="D18" s="1060" t="s">
        <v>24</v>
      </c>
      <c r="E18" s="1060"/>
      <c r="F18" s="1060"/>
      <c r="G18" s="1060"/>
      <c r="H18" s="1060"/>
      <c r="I18" s="1060"/>
      <c r="J18" s="38"/>
      <c r="K18" s="19"/>
      <c r="L18" s="8"/>
      <c r="M18" s="8"/>
      <c r="N18" s="19"/>
    </row>
    <row r="19" spans="1:18" ht="32.25" customHeight="1" x14ac:dyDescent="0.25">
      <c r="A19" s="63"/>
      <c r="B19" s="63"/>
      <c r="C19" s="66"/>
      <c r="M19" s="1038" t="s">
        <v>25</v>
      </c>
      <c r="N19" s="1038"/>
      <c r="O19" s="1025" t="e">
        <f>AVERAGE(O13:Q16)</f>
        <v>#DIV/0!</v>
      </c>
      <c r="P19" s="1025"/>
      <c r="Q19" s="1025"/>
      <c r="R19" s="67"/>
    </row>
    <row r="20" spans="1:18" ht="7.5" customHeight="1" x14ac:dyDescent="0.25">
      <c r="A20" s="68"/>
      <c r="B20" s="68"/>
      <c r="K20" s="69"/>
      <c r="L20" s="69"/>
      <c r="M20" s="69"/>
      <c r="N20" s="69"/>
      <c r="O20" s="445"/>
    </row>
    <row r="21" spans="1:18" ht="30.95" customHeight="1" x14ac:dyDescent="0.25">
      <c r="D21" s="1040"/>
      <c r="E21" s="1040"/>
      <c r="F21" s="1040"/>
      <c r="G21" s="1040"/>
      <c r="H21" s="1040"/>
      <c r="M21" s="1024" t="s">
        <v>26</v>
      </c>
      <c r="N21" s="1024"/>
      <c r="O21" s="1023" t="e">
        <f>IF(O19&lt;=1,"Low",IF(O19&lt;=2,"Medium","High"))</f>
        <v>#DIV/0!</v>
      </c>
      <c r="P21" s="1023"/>
      <c r="Q21" s="1023"/>
    </row>
    <row r="22" spans="1:18" ht="24" customHeight="1" x14ac:dyDescent="0.25">
      <c r="D22" s="70"/>
      <c r="E22" s="70"/>
      <c r="F22" s="70"/>
      <c r="G22" s="70"/>
      <c r="H22" s="70"/>
      <c r="M22" s="272"/>
      <c r="N22" s="272"/>
      <c r="O22" s="272"/>
      <c r="P22" s="98"/>
      <c r="Q22" s="98"/>
    </row>
    <row r="23" spans="1:18" ht="18" customHeight="1" x14ac:dyDescent="0.25">
      <c r="B23" s="73"/>
      <c r="D23" s="50" t="s">
        <v>27</v>
      </c>
      <c r="E23" s="74"/>
      <c r="F23" s="74"/>
      <c r="G23" s="75"/>
      <c r="H23" s="75"/>
      <c r="I23" s="75"/>
      <c r="J23" s="75"/>
      <c r="L23" s="71"/>
      <c r="M23" s="71"/>
      <c r="N23" s="71"/>
      <c r="O23" s="1051" t="s">
        <v>7</v>
      </c>
      <c r="P23" s="1051"/>
      <c r="Q23" s="1051"/>
    </row>
    <row r="24" spans="1:18" ht="21.95" customHeight="1" x14ac:dyDescent="0.25">
      <c r="A24" s="77"/>
      <c r="B24" s="78"/>
      <c r="C24" s="8"/>
      <c r="D24" s="1027" t="s">
        <v>8</v>
      </c>
      <c r="E24" s="1027"/>
      <c r="F24" s="1027"/>
      <c r="G24" s="1027"/>
      <c r="H24" s="1027"/>
      <c r="I24" s="1028"/>
      <c r="J24" s="1033" t="s">
        <v>9</v>
      </c>
      <c r="K24" s="1" t="s">
        <v>10</v>
      </c>
      <c r="L24" s="2" t="s">
        <v>11</v>
      </c>
      <c r="M24" s="2" t="s">
        <v>12</v>
      </c>
      <c r="N24" s="3" t="s">
        <v>13</v>
      </c>
      <c r="O24" s="1034" t="s">
        <v>14</v>
      </c>
      <c r="P24" s="1035"/>
      <c r="Q24" s="1035"/>
    </row>
    <row r="25" spans="1:18" ht="23.45" customHeight="1" x14ac:dyDescent="0.25">
      <c r="A25" s="77"/>
      <c r="B25" s="78"/>
      <c r="C25" s="8"/>
      <c r="D25" s="1027"/>
      <c r="E25" s="1027"/>
      <c r="F25" s="1027"/>
      <c r="G25" s="1027"/>
      <c r="H25" s="1027"/>
      <c r="I25" s="1028"/>
      <c r="J25" s="1033"/>
      <c r="K25" s="4" t="s">
        <v>15</v>
      </c>
      <c r="L25" s="5" t="s">
        <v>16</v>
      </c>
      <c r="M25" s="6" t="s">
        <v>17</v>
      </c>
      <c r="N25" s="7" t="s">
        <v>18</v>
      </c>
      <c r="O25" s="1034"/>
      <c r="P25" s="1035"/>
      <c r="Q25" s="1035"/>
    </row>
    <row r="26" spans="1:18" ht="77.25" customHeight="1" x14ac:dyDescent="0.25">
      <c r="A26" s="77"/>
      <c r="B26" s="78"/>
      <c r="C26" s="16" t="s">
        <v>28</v>
      </c>
      <c r="D26" s="1053" t="s">
        <v>29</v>
      </c>
      <c r="E26" s="1053"/>
      <c r="F26" s="1053"/>
      <c r="G26" s="1053"/>
      <c r="H26" s="1053"/>
      <c r="I26" s="1053"/>
      <c r="J26" s="284" t="s">
        <v>30</v>
      </c>
      <c r="K26" s="285">
        <v>0</v>
      </c>
      <c r="L26" s="285">
        <v>1</v>
      </c>
      <c r="M26" s="285">
        <v>2</v>
      </c>
      <c r="N26" s="285">
        <v>3</v>
      </c>
      <c r="O26" s="1031"/>
      <c r="P26" s="1031"/>
      <c r="Q26" s="1031"/>
    </row>
    <row r="27" spans="1:18" ht="59.25" customHeight="1" x14ac:dyDescent="0.25">
      <c r="A27" s="77"/>
      <c r="B27" s="78"/>
      <c r="C27" s="16" t="s">
        <v>31</v>
      </c>
      <c r="D27" s="1056" t="s">
        <v>32</v>
      </c>
      <c r="E27" s="1056"/>
      <c r="F27" s="1056"/>
      <c r="G27" s="1056"/>
      <c r="H27" s="1056"/>
      <c r="I27" s="1056"/>
      <c r="J27" s="284" t="s">
        <v>33</v>
      </c>
      <c r="K27" s="285">
        <v>0</v>
      </c>
      <c r="L27" s="285">
        <v>1</v>
      </c>
      <c r="M27" s="285">
        <v>2</v>
      </c>
      <c r="N27" s="285">
        <v>3</v>
      </c>
      <c r="O27" s="1031"/>
      <c r="P27" s="1031"/>
      <c r="Q27" s="1031"/>
    </row>
    <row r="28" spans="1:18" ht="52.5" customHeight="1" thickBot="1" x14ac:dyDescent="0.3">
      <c r="A28" s="79"/>
      <c r="B28" s="80"/>
      <c r="C28" s="16" t="s">
        <v>34</v>
      </c>
      <c r="D28" s="1054" t="s">
        <v>35</v>
      </c>
      <c r="E28" s="1054"/>
      <c r="F28" s="1054"/>
      <c r="G28" s="1054"/>
      <c r="H28" s="1054"/>
      <c r="I28" s="1054"/>
      <c r="J28" s="282" t="s">
        <v>36</v>
      </c>
      <c r="K28" s="283">
        <v>0</v>
      </c>
      <c r="L28" s="283">
        <v>1</v>
      </c>
      <c r="M28" s="283">
        <v>2</v>
      </c>
      <c r="N28" s="283">
        <v>3</v>
      </c>
      <c r="O28" s="1052"/>
      <c r="P28" s="1052"/>
      <c r="Q28" s="1052"/>
    </row>
    <row r="29" spans="1:18" ht="13.5" customHeight="1" thickTop="1" x14ac:dyDescent="0.25">
      <c r="A29" s="79"/>
      <c r="B29" s="80"/>
      <c r="D29" s="81"/>
      <c r="E29" s="81"/>
      <c r="F29" s="81"/>
      <c r="G29" s="81"/>
      <c r="H29" s="81"/>
      <c r="I29" s="81"/>
      <c r="J29" s="82"/>
      <c r="K29" s="82"/>
      <c r="L29" s="82"/>
      <c r="M29" s="82"/>
      <c r="N29" s="82"/>
      <c r="O29" s="83"/>
    </row>
    <row r="30" spans="1:18" ht="30.95" customHeight="1" x14ac:dyDescent="0.25">
      <c r="A30" s="79"/>
      <c r="B30" s="80"/>
      <c r="D30" s="81"/>
      <c r="E30" s="81"/>
      <c r="F30" s="81"/>
      <c r="G30" s="81"/>
      <c r="H30" s="81"/>
      <c r="I30" s="81"/>
      <c r="J30" s="82"/>
      <c r="M30" s="1024" t="s">
        <v>37</v>
      </c>
      <c r="N30" s="1024"/>
      <c r="O30" s="1025">
        <f>MAX(O26:Q28)</f>
        <v>0</v>
      </c>
      <c r="P30" s="1025"/>
      <c r="Q30" s="1025"/>
      <c r="R30" s="67"/>
    </row>
    <row r="31" spans="1:18" ht="15" customHeight="1" x14ac:dyDescent="0.25">
      <c r="A31" s="79"/>
      <c r="B31" s="80"/>
      <c r="L31" s="71"/>
      <c r="M31" s="71"/>
      <c r="N31" s="71"/>
      <c r="O31" s="23"/>
      <c r="P31" s="72"/>
      <c r="Q31" s="168"/>
    </row>
    <row r="32" spans="1:18" ht="27.95" customHeight="1" x14ac:dyDescent="0.25">
      <c r="A32" s="85"/>
      <c r="B32" s="85"/>
      <c r="J32" s="53"/>
      <c r="M32" s="1024" t="s">
        <v>38</v>
      </c>
      <c r="N32" s="1024"/>
      <c r="O32" s="1023" t="str">
        <f>IF(O30&lt;=1,"Low",IF(O30&lt;=2,"Medium","High"))</f>
        <v>Low</v>
      </c>
      <c r="P32" s="1023"/>
      <c r="Q32" s="1023"/>
    </row>
    <row r="33" spans="1:18" ht="27.95" customHeight="1" x14ac:dyDescent="0.25">
      <c r="A33" s="85"/>
      <c r="B33" s="85"/>
      <c r="J33" s="53"/>
      <c r="M33" s="271"/>
      <c r="N33" s="271"/>
      <c r="O33" s="23"/>
      <c r="P33" s="23"/>
      <c r="Q33" s="23"/>
    </row>
    <row r="34" spans="1:18" ht="27.95" customHeight="1" x14ac:dyDescent="0.25">
      <c r="A34" s="85"/>
      <c r="B34" s="85"/>
      <c r="J34" s="53" t="s">
        <v>4</v>
      </c>
      <c r="M34" s="271"/>
      <c r="N34" s="271"/>
      <c r="O34" s="23"/>
      <c r="P34" s="23"/>
      <c r="Q34" s="23"/>
    </row>
    <row r="35" spans="1:18" ht="32.450000000000003" customHeight="1" x14ac:dyDescent="0.25">
      <c r="A35" s="85"/>
      <c r="B35" s="85"/>
      <c r="D35" s="1021" t="s">
        <v>39</v>
      </c>
      <c r="E35" s="1021"/>
      <c r="F35" s="1021"/>
      <c r="G35" s="1021"/>
      <c r="H35" s="1021"/>
      <c r="I35" s="1021"/>
      <c r="J35" s="54" t="s">
        <v>15</v>
      </c>
      <c r="K35" s="1022" t="s">
        <v>40</v>
      </c>
      <c r="L35" s="1022"/>
      <c r="M35" s="1022"/>
      <c r="N35" s="1022"/>
      <c r="O35" s="271"/>
      <c r="P35" s="23"/>
      <c r="Q35" s="23"/>
    </row>
    <row r="36" spans="1:18" ht="18.75" customHeight="1" x14ac:dyDescent="0.25">
      <c r="A36" s="85"/>
      <c r="B36" s="85"/>
      <c r="D36" s="50" t="s">
        <v>41</v>
      </c>
      <c r="J36" s="86"/>
      <c r="M36" s="271"/>
      <c r="N36" s="271"/>
      <c r="O36" s="1051" t="s">
        <v>7</v>
      </c>
      <c r="P36" s="1051"/>
      <c r="Q36" s="1051"/>
    </row>
    <row r="37" spans="1:18" ht="27.95" customHeight="1" x14ac:dyDescent="0.25">
      <c r="A37" s="85"/>
      <c r="B37" s="85"/>
      <c r="C37" s="8"/>
      <c r="D37" s="1027" t="s">
        <v>8</v>
      </c>
      <c r="E37" s="1027"/>
      <c r="F37" s="1027"/>
      <c r="G37" s="1027"/>
      <c r="H37" s="1027"/>
      <c r="I37" s="1028"/>
      <c r="J37" s="1033" t="s">
        <v>9</v>
      </c>
      <c r="K37" s="1" t="s">
        <v>10</v>
      </c>
      <c r="L37" s="2" t="s">
        <v>11</v>
      </c>
      <c r="M37" s="2" t="s">
        <v>12</v>
      </c>
      <c r="N37" s="3" t="s">
        <v>13</v>
      </c>
      <c r="O37" s="1034" t="s">
        <v>14</v>
      </c>
      <c r="P37" s="1035"/>
      <c r="Q37" s="1035"/>
    </row>
    <row r="38" spans="1:18" ht="27.95" customHeight="1" x14ac:dyDescent="0.25">
      <c r="A38" s="85"/>
      <c r="B38" s="85"/>
      <c r="C38" s="8"/>
      <c r="D38" s="1027"/>
      <c r="E38" s="1027"/>
      <c r="F38" s="1027"/>
      <c r="G38" s="1027"/>
      <c r="H38" s="1027"/>
      <c r="I38" s="1028"/>
      <c r="J38" s="1033"/>
      <c r="K38" s="4" t="s">
        <v>15</v>
      </c>
      <c r="L38" s="5" t="s">
        <v>16</v>
      </c>
      <c r="M38" s="6" t="s">
        <v>17</v>
      </c>
      <c r="N38" s="7" t="s">
        <v>18</v>
      </c>
      <c r="O38" s="1034"/>
      <c r="P38" s="1035"/>
      <c r="Q38" s="1035"/>
    </row>
    <row r="39" spans="1:18" ht="47.25" customHeight="1" x14ac:dyDescent="0.25">
      <c r="A39" s="85"/>
      <c r="B39" s="85"/>
      <c r="C39" s="16" t="s">
        <v>42</v>
      </c>
      <c r="D39" s="1036" t="s">
        <v>43</v>
      </c>
      <c r="E39" s="1036"/>
      <c r="F39" s="1036"/>
      <c r="G39" s="1036"/>
      <c r="H39" s="1036"/>
      <c r="I39" s="1036"/>
      <c r="J39" s="284" t="s">
        <v>44</v>
      </c>
      <c r="K39" s="285">
        <v>0</v>
      </c>
      <c r="L39" s="287"/>
      <c r="M39" s="287"/>
      <c r="N39" s="285">
        <v>3</v>
      </c>
      <c r="O39" s="1031"/>
      <c r="P39" s="1031"/>
      <c r="Q39" s="1031"/>
    </row>
    <row r="40" spans="1:18" ht="99.75" customHeight="1" x14ac:dyDescent="0.25">
      <c r="A40" s="85"/>
      <c r="B40" s="85"/>
      <c r="C40" s="16" t="s">
        <v>45</v>
      </c>
      <c r="D40" s="1029" t="s">
        <v>46</v>
      </c>
      <c r="E40" s="1029"/>
      <c r="F40" s="1029"/>
      <c r="G40" s="1029"/>
      <c r="H40" s="1029"/>
      <c r="I40" s="1029"/>
      <c r="J40" s="284" t="s">
        <v>47</v>
      </c>
      <c r="K40" s="285">
        <v>0</v>
      </c>
      <c r="L40" s="285">
        <v>1</v>
      </c>
      <c r="M40" s="285">
        <v>2</v>
      </c>
      <c r="N40" s="285">
        <v>3</v>
      </c>
      <c r="O40" s="1031"/>
      <c r="P40" s="1031"/>
      <c r="Q40" s="1031"/>
    </row>
    <row r="41" spans="1:18" ht="68.25" customHeight="1" x14ac:dyDescent="0.25">
      <c r="A41" s="85"/>
      <c r="B41" s="85"/>
      <c r="C41" s="16" t="s">
        <v>48</v>
      </c>
      <c r="D41" s="1029" t="s">
        <v>49</v>
      </c>
      <c r="E41" s="1029"/>
      <c r="F41" s="1029"/>
      <c r="G41" s="1029"/>
      <c r="H41" s="1029"/>
      <c r="I41" s="1029"/>
      <c r="J41" s="284" t="s">
        <v>50</v>
      </c>
      <c r="K41" s="285">
        <v>0</v>
      </c>
      <c r="L41" s="287"/>
      <c r="M41" s="287"/>
      <c r="N41" s="285">
        <v>3</v>
      </c>
      <c r="O41" s="1031"/>
      <c r="P41" s="1031"/>
      <c r="Q41" s="1031"/>
    </row>
    <row r="42" spans="1:18" ht="60.95" customHeight="1" thickBot="1" x14ac:dyDescent="0.3">
      <c r="A42" s="85"/>
      <c r="B42" s="85"/>
      <c r="C42" s="16" t="s">
        <v>51</v>
      </c>
      <c r="D42" s="1030" t="s">
        <v>52</v>
      </c>
      <c r="E42" s="1030"/>
      <c r="F42" s="1030"/>
      <c r="G42" s="1030"/>
      <c r="H42" s="1030"/>
      <c r="I42" s="1030"/>
      <c r="J42" s="282" t="s">
        <v>53</v>
      </c>
      <c r="K42" s="283">
        <v>0</v>
      </c>
      <c r="L42" s="288"/>
      <c r="M42" s="288"/>
      <c r="N42" s="283">
        <v>3</v>
      </c>
      <c r="O42" s="1032"/>
      <c r="P42" s="1032"/>
      <c r="Q42" s="1032"/>
    </row>
    <row r="43" spans="1:18" ht="15.95" customHeight="1" thickTop="1" x14ac:dyDescent="0.25">
      <c r="A43" s="85"/>
      <c r="B43" s="85"/>
      <c r="D43" s="286"/>
      <c r="J43" s="86"/>
      <c r="M43" s="271"/>
      <c r="N43" s="271"/>
      <c r="O43" s="271"/>
      <c r="P43" s="23"/>
      <c r="Q43" s="23"/>
    </row>
    <row r="44" spans="1:18" ht="15.95" customHeight="1" x14ac:dyDescent="0.25">
      <c r="A44" s="85"/>
      <c r="B44" s="85"/>
      <c r="D44" s="286"/>
      <c r="J44" s="86"/>
      <c r="M44" s="271"/>
      <c r="N44" s="271"/>
      <c r="O44" s="271"/>
      <c r="P44" s="23"/>
      <c r="Q44" s="23"/>
    </row>
    <row r="45" spans="1:18" ht="27.75" customHeight="1" x14ac:dyDescent="0.25">
      <c r="A45" s="85"/>
      <c r="B45" s="85"/>
      <c r="J45" s="86"/>
      <c r="K45" s="71"/>
      <c r="M45" s="1024" t="s">
        <v>54</v>
      </c>
      <c r="N45" s="1024"/>
      <c r="O45" s="1025">
        <f>IF(J35="NO",0,MAX(O39:Q42))</f>
        <v>0</v>
      </c>
      <c r="P45" s="1025"/>
      <c r="Q45" s="1025"/>
      <c r="R45" s="67"/>
    </row>
    <row r="46" spans="1:18" ht="10.5" customHeight="1" x14ac:dyDescent="0.25">
      <c r="A46" s="85"/>
      <c r="B46" s="85"/>
      <c r="J46" s="86"/>
      <c r="K46" s="71"/>
      <c r="L46" s="71"/>
      <c r="M46" s="71"/>
      <c r="N46" s="71"/>
      <c r="O46" s="23"/>
      <c r="P46" s="72"/>
    </row>
    <row r="47" spans="1:18" ht="30.75" customHeight="1" x14ac:dyDescent="0.25">
      <c r="A47" s="85"/>
      <c r="B47" s="85"/>
      <c r="J47" s="86"/>
      <c r="K47" s="71"/>
      <c r="M47" s="1024" t="s">
        <v>55</v>
      </c>
      <c r="N47" s="1024"/>
      <c r="O47" s="1023" t="str">
        <f>IF(O45&lt;=1,"Low",IF(O45&lt;=2,"Medium","High"))</f>
        <v>Low</v>
      </c>
      <c r="P47" s="1023"/>
      <c r="Q47" s="1023"/>
    </row>
    <row r="48" spans="1:18" ht="17.45" customHeight="1" x14ac:dyDescent="0.25">
      <c r="A48" s="85"/>
      <c r="B48" s="85"/>
      <c r="D48" s="70"/>
      <c r="E48" s="70"/>
      <c r="F48" s="70"/>
      <c r="G48" s="70"/>
      <c r="H48" s="70"/>
      <c r="K48" s="86"/>
      <c r="L48" s="86"/>
      <c r="M48" s="86"/>
      <c r="N48" s="86"/>
      <c r="O48" s="76"/>
      <c r="P48" s="72"/>
    </row>
    <row r="49" spans="1:24" ht="17.45" customHeight="1" x14ac:dyDescent="0.25">
      <c r="A49" s="85"/>
      <c r="B49" s="85"/>
      <c r="D49" s="50" t="s">
        <v>56</v>
      </c>
      <c r="J49" s="86"/>
      <c r="M49" s="271"/>
      <c r="N49" s="271"/>
      <c r="O49" s="1051" t="s">
        <v>7</v>
      </c>
      <c r="P49" s="1051"/>
      <c r="Q49" s="1051"/>
    </row>
    <row r="50" spans="1:24" ht="17.45" customHeight="1" x14ac:dyDescent="0.25">
      <c r="A50" s="85"/>
      <c r="B50" s="85"/>
      <c r="C50" s="8"/>
      <c r="D50" s="1027" t="s">
        <v>8</v>
      </c>
      <c r="E50" s="1027"/>
      <c r="F50" s="1027"/>
      <c r="G50" s="1027"/>
      <c r="H50" s="1027"/>
      <c r="I50" s="1028"/>
      <c r="J50" s="1033" t="s">
        <v>9</v>
      </c>
      <c r="K50" s="1" t="s">
        <v>10</v>
      </c>
      <c r="L50" s="2" t="s">
        <v>11</v>
      </c>
      <c r="M50" s="2" t="s">
        <v>12</v>
      </c>
      <c r="N50" s="3" t="s">
        <v>13</v>
      </c>
      <c r="O50" s="1034" t="s">
        <v>14</v>
      </c>
      <c r="P50" s="1035"/>
      <c r="Q50" s="1035"/>
    </row>
    <row r="51" spans="1:24" ht="17.45" customHeight="1" x14ac:dyDescent="0.25">
      <c r="A51" s="85"/>
      <c r="B51" s="85"/>
      <c r="C51" s="8"/>
      <c r="D51" s="1027"/>
      <c r="E51" s="1027"/>
      <c r="F51" s="1027"/>
      <c r="G51" s="1027"/>
      <c r="H51" s="1027"/>
      <c r="I51" s="1028"/>
      <c r="J51" s="1033"/>
      <c r="K51" s="4" t="s">
        <v>15</v>
      </c>
      <c r="L51" s="5" t="s">
        <v>16</v>
      </c>
      <c r="M51" s="6" t="s">
        <v>17</v>
      </c>
      <c r="N51" s="7" t="s">
        <v>18</v>
      </c>
      <c r="O51" s="1034"/>
      <c r="P51" s="1035"/>
      <c r="Q51" s="1035"/>
    </row>
    <row r="52" spans="1:24" ht="54.95" customHeight="1" x14ac:dyDescent="0.25">
      <c r="A52" s="85"/>
      <c r="B52" s="85"/>
      <c r="C52" s="16" t="s">
        <v>57</v>
      </c>
      <c r="D52" s="1036" t="s">
        <v>58</v>
      </c>
      <c r="E52" s="1036"/>
      <c r="F52" s="1036"/>
      <c r="G52" s="1036"/>
      <c r="H52" s="1036"/>
      <c r="I52" s="1036"/>
      <c r="J52" s="284" t="s">
        <v>59</v>
      </c>
      <c r="K52" s="285">
        <v>0</v>
      </c>
      <c r="L52" s="287"/>
      <c r="M52" s="287"/>
      <c r="N52" s="285">
        <v>3</v>
      </c>
      <c r="O52" s="1031"/>
      <c r="P52" s="1031"/>
      <c r="Q52" s="1031"/>
    </row>
    <row r="53" spans="1:24" ht="90.6" customHeight="1" x14ac:dyDescent="0.25">
      <c r="A53" s="85"/>
      <c r="B53" s="85"/>
      <c r="C53" s="16" t="s">
        <v>60</v>
      </c>
      <c r="D53" s="1029" t="s">
        <v>61</v>
      </c>
      <c r="E53" s="1029"/>
      <c r="F53" s="1029"/>
      <c r="G53" s="1029"/>
      <c r="H53" s="1029"/>
      <c r="I53" s="1029"/>
      <c r="J53" s="284" t="s">
        <v>62</v>
      </c>
      <c r="K53" s="285">
        <v>0</v>
      </c>
      <c r="L53" s="285">
        <v>1</v>
      </c>
      <c r="M53" s="285">
        <v>2</v>
      </c>
      <c r="N53" s="285">
        <v>3</v>
      </c>
      <c r="O53" s="1031"/>
      <c r="P53" s="1031"/>
      <c r="Q53" s="1031"/>
    </row>
    <row r="54" spans="1:24" ht="67.5" customHeight="1" thickBot="1" x14ac:dyDescent="0.3">
      <c r="A54" s="85"/>
      <c r="B54" s="85"/>
      <c r="C54" s="16" t="s">
        <v>63</v>
      </c>
      <c r="D54" s="1030" t="s">
        <v>64</v>
      </c>
      <c r="E54" s="1030"/>
      <c r="F54" s="1030"/>
      <c r="G54" s="1030"/>
      <c r="H54" s="1030"/>
      <c r="I54" s="1030"/>
      <c r="J54" s="282" t="s">
        <v>65</v>
      </c>
      <c r="K54" s="283">
        <v>0</v>
      </c>
      <c r="L54" s="288"/>
      <c r="M54" s="288"/>
      <c r="N54" s="283">
        <v>3</v>
      </c>
      <c r="O54" s="1032"/>
      <c r="P54" s="1032"/>
      <c r="Q54" s="1032"/>
    </row>
    <row r="55" spans="1:24" ht="17.45" customHeight="1" thickTop="1" x14ac:dyDescent="0.25">
      <c r="A55" s="85"/>
      <c r="B55" s="85"/>
      <c r="D55" s="286" t="s">
        <v>66</v>
      </c>
      <c r="J55" s="86"/>
      <c r="M55" s="271"/>
      <c r="N55" s="271"/>
      <c r="O55" s="271"/>
      <c r="P55" s="23"/>
      <c r="Q55" s="23"/>
    </row>
    <row r="56" spans="1:24" ht="17.45" customHeight="1" x14ac:dyDescent="0.25">
      <c r="A56" s="85"/>
      <c r="B56" s="85"/>
      <c r="D56" s="286"/>
      <c r="J56" s="86"/>
      <c r="M56" s="271"/>
      <c r="N56" s="271"/>
      <c r="O56" s="271"/>
      <c r="P56" s="23"/>
      <c r="Q56" s="23"/>
    </row>
    <row r="57" spans="1:24" ht="26.1" customHeight="1" x14ac:dyDescent="0.25">
      <c r="A57" s="85"/>
      <c r="B57" s="85"/>
      <c r="J57" s="86"/>
      <c r="K57" s="71"/>
      <c r="L57" s="71"/>
      <c r="M57" s="1024" t="s">
        <v>67</v>
      </c>
      <c r="N57" s="1024"/>
      <c r="O57" s="1024"/>
      <c r="P57" s="1025">
        <f>MAX(O52:Q54)</f>
        <v>0</v>
      </c>
      <c r="Q57" s="1025"/>
    </row>
    <row r="58" spans="1:24" ht="17.45" customHeight="1" x14ac:dyDescent="0.25">
      <c r="A58" s="85"/>
      <c r="B58" s="85"/>
      <c r="J58" s="86"/>
      <c r="K58" s="71"/>
      <c r="L58" s="71"/>
      <c r="M58" s="71"/>
      <c r="N58" s="71"/>
      <c r="O58" s="18"/>
      <c r="P58" s="72"/>
    </row>
    <row r="59" spans="1:24" ht="30.75" customHeight="1" x14ac:dyDescent="0.25">
      <c r="A59" s="85"/>
      <c r="B59" s="85"/>
      <c r="J59" s="86"/>
      <c r="K59" s="71"/>
      <c r="L59" s="71"/>
      <c r="M59" s="1024" t="s">
        <v>68</v>
      </c>
      <c r="N59" s="1024"/>
      <c r="O59" s="1024"/>
      <c r="P59" s="1023" t="str">
        <f>IF(P57&lt;=1,"Low",IF(P57&lt;=2,"Medium","High"))</f>
        <v>Low</v>
      </c>
      <c r="Q59" s="1023"/>
    </row>
    <row r="60" spans="1:24" ht="17.45" customHeight="1" x14ac:dyDescent="0.25">
      <c r="A60" s="85"/>
      <c r="B60" s="85"/>
      <c r="D60" s="70"/>
      <c r="E60" s="70"/>
      <c r="F60" s="70"/>
      <c r="G60" s="70"/>
      <c r="H60" s="70"/>
      <c r="K60" s="86"/>
      <c r="L60" s="86"/>
      <c r="M60" s="86"/>
      <c r="N60" s="86"/>
      <c r="O60" s="76"/>
      <c r="P60" s="72"/>
    </row>
    <row r="61" spans="1:24" ht="17.45" customHeight="1" x14ac:dyDescent="0.25">
      <c r="A61" s="85"/>
      <c r="B61" s="85"/>
      <c r="D61" s="70"/>
      <c r="E61" s="70"/>
      <c r="F61" s="70"/>
      <c r="G61" s="70"/>
      <c r="H61" s="70"/>
      <c r="K61" s="86"/>
      <c r="L61" s="86"/>
      <c r="M61" s="86"/>
      <c r="N61" s="86"/>
      <c r="O61" s="76"/>
      <c r="P61" s="72"/>
    </row>
    <row r="62" spans="1:24" ht="17.45" customHeight="1" x14ac:dyDescent="0.25">
      <c r="A62" s="85"/>
      <c r="B62" s="85"/>
      <c r="D62" s="70"/>
      <c r="E62" s="70"/>
      <c r="F62" s="70"/>
      <c r="G62" s="70"/>
      <c r="H62" s="70"/>
      <c r="K62" s="86"/>
      <c r="L62" s="86"/>
      <c r="M62" s="86"/>
      <c r="N62" s="86"/>
      <c r="O62" s="76"/>
      <c r="P62" s="72"/>
    </row>
    <row r="63" spans="1:24" ht="17.45" customHeight="1" x14ac:dyDescent="0.25">
      <c r="A63" s="85"/>
      <c r="B63" s="85"/>
      <c r="D63" s="70"/>
      <c r="E63" s="70"/>
      <c r="F63" s="70"/>
      <c r="G63" s="70"/>
      <c r="H63" s="70"/>
      <c r="K63" s="86"/>
      <c r="L63" s="86"/>
      <c r="M63" s="86"/>
      <c r="N63" s="86"/>
      <c r="O63" s="76"/>
      <c r="P63" s="72"/>
    </row>
    <row r="64" spans="1:24" ht="24.95" customHeight="1" x14ac:dyDescent="0.25">
      <c r="A64" s="85"/>
      <c r="B64" s="85"/>
      <c r="C64" s="87"/>
      <c r="D64" s="1044" t="s">
        <v>69</v>
      </c>
      <c r="E64" s="1044"/>
      <c r="F64" s="1044"/>
      <c r="G64" s="1044"/>
      <c r="H64" s="1044"/>
      <c r="I64" s="1044"/>
      <c r="J64" s="1044"/>
      <c r="K64" s="1044"/>
      <c r="L64" s="1044"/>
      <c r="M64" s="1044"/>
      <c r="N64" s="1044"/>
      <c r="O64" s="1044"/>
      <c r="P64" s="1044"/>
      <c r="Q64" s="1044"/>
      <c r="X64" s="39" t="s">
        <v>70</v>
      </c>
    </row>
    <row r="65" spans="3:22" ht="20.45" customHeight="1" x14ac:dyDescent="0.25">
      <c r="C65" s="88"/>
      <c r="D65" s="1045" t="s">
        <v>71</v>
      </c>
      <c r="E65" s="1045"/>
      <c r="F65" s="1045"/>
      <c r="G65" s="1045"/>
      <c r="H65" s="1045"/>
      <c r="I65" s="1045"/>
      <c r="J65" s="1045"/>
      <c r="K65" s="1045"/>
      <c r="L65" s="1045"/>
      <c r="M65" s="1045"/>
      <c r="N65" s="1045"/>
      <c r="O65" s="1045"/>
      <c r="P65" s="1045"/>
      <c r="Q65" s="1045"/>
      <c r="R65" s="117"/>
      <c r="S65" s="117"/>
    </row>
    <row r="66" spans="3:22" ht="54" customHeight="1" x14ac:dyDescent="0.25">
      <c r="C66" s="88"/>
      <c r="D66" s="1045"/>
      <c r="E66" s="1045"/>
      <c r="F66" s="1045"/>
      <c r="G66" s="1045"/>
      <c r="H66" s="1045"/>
      <c r="I66" s="1045"/>
      <c r="J66" s="1045"/>
      <c r="K66" s="1045"/>
      <c r="L66" s="1045"/>
      <c r="M66" s="1045"/>
      <c r="N66" s="1045"/>
      <c r="O66" s="1045"/>
      <c r="P66" s="1045"/>
      <c r="Q66" s="1045"/>
      <c r="R66" s="70"/>
      <c r="S66" s="70"/>
    </row>
    <row r="67" spans="3:22" ht="28.5" customHeight="1" x14ac:dyDescent="0.25">
      <c r="C67" s="88"/>
      <c r="D67" s="1039" t="s">
        <v>72</v>
      </c>
      <c r="E67" s="1039"/>
      <c r="F67" s="1039"/>
      <c r="G67" s="1039"/>
      <c r="H67" s="1039"/>
      <c r="I67" s="1039"/>
      <c r="J67" s="1039"/>
      <c r="K67" s="1039"/>
      <c r="L67" s="1039"/>
      <c r="M67" s="1039"/>
      <c r="N67" s="1039"/>
      <c r="O67" s="1039"/>
      <c r="P67" s="70"/>
      <c r="Q67" s="278" t="s">
        <v>7</v>
      </c>
      <c r="R67" s="305"/>
      <c r="S67" s="305"/>
    </row>
    <row r="68" spans="3:22" ht="20.45" customHeight="1" thickBot="1" x14ac:dyDescent="0.3">
      <c r="C68" s="8"/>
      <c r="D68" s="1027" t="s">
        <v>8</v>
      </c>
      <c r="E68" s="1027"/>
      <c r="F68" s="1027"/>
      <c r="G68" s="1027"/>
      <c r="H68" s="1027"/>
      <c r="I68" s="1028"/>
      <c r="J68" s="1033" t="s">
        <v>9</v>
      </c>
      <c r="K68" s="1046" t="s">
        <v>73</v>
      </c>
      <c r="L68" s="1047"/>
      <c r="M68" s="1048"/>
      <c r="N68" s="1046" t="s">
        <v>74</v>
      </c>
      <c r="O68" s="1047"/>
      <c r="P68" s="1048"/>
      <c r="Q68" s="1049" t="s">
        <v>75</v>
      </c>
    </row>
    <row r="69" spans="3:22" ht="20.25" customHeight="1" x14ac:dyDescent="0.25">
      <c r="C69" s="8"/>
      <c r="D69" s="1027"/>
      <c r="E69" s="1027"/>
      <c r="F69" s="1027"/>
      <c r="G69" s="1027"/>
      <c r="H69" s="1027"/>
      <c r="I69" s="1028"/>
      <c r="J69" s="1043"/>
      <c r="K69" s="298" t="s">
        <v>76</v>
      </c>
      <c r="L69" s="298" t="s">
        <v>77</v>
      </c>
      <c r="M69" s="298" t="s">
        <v>78</v>
      </c>
      <c r="N69" s="298" t="s">
        <v>76</v>
      </c>
      <c r="O69" s="298" t="s">
        <v>77</v>
      </c>
      <c r="P69" s="299" t="s">
        <v>78</v>
      </c>
      <c r="Q69" s="1049"/>
    </row>
    <row r="70" spans="3:22" ht="49.5" customHeight="1" x14ac:dyDescent="0.25">
      <c r="C70" s="16" t="s">
        <v>79</v>
      </c>
      <c r="D70" s="1066" t="s">
        <v>80</v>
      </c>
      <c r="E70" s="1066"/>
      <c r="F70" s="1066"/>
      <c r="G70" s="1066"/>
      <c r="H70" s="1066"/>
      <c r="I70" s="1066"/>
      <c r="J70" s="289" t="s">
        <v>81</v>
      </c>
      <c r="K70" s="290">
        <v>1</v>
      </c>
      <c r="L70" s="285">
        <v>0.9</v>
      </c>
      <c r="M70" s="291">
        <v>0.8</v>
      </c>
      <c r="N70" s="290">
        <v>1.2</v>
      </c>
      <c r="O70" s="290">
        <v>1.3</v>
      </c>
      <c r="P70" s="290">
        <v>1.5</v>
      </c>
      <c r="Q70" s="297"/>
    </row>
    <row r="71" spans="3:22" ht="54" customHeight="1" x14ac:dyDescent="0.25">
      <c r="C71" s="16" t="s">
        <v>82</v>
      </c>
      <c r="D71" s="1066" t="s">
        <v>83</v>
      </c>
      <c r="E71" s="1066"/>
      <c r="F71" s="1066"/>
      <c r="G71" s="1066"/>
      <c r="H71" s="1066"/>
      <c r="I71" s="1066"/>
      <c r="J71" s="289" t="s">
        <v>84</v>
      </c>
      <c r="K71" s="290">
        <v>1</v>
      </c>
      <c r="L71" s="285">
        <v>0.9</v>
      </c>
      <c r="M71" s="291">
        <v>0.8</v>
      </c>
      <c r="N71" s="290">
        <v>1.2</v>
      </c>
      <c r="O71" s="290">
        <v>1.3</v>
      </c>
      <c r="P71" s="290">
        <v>1.5</v>
      </c>
      <c r="Q71" s="292"/>
      <c r="S71" s="1020"/>
      <c r="T71" s="1020"/>
      <c r="U71" s="1020"/>
      <c r="V71" s="1020"/>
    </row>
    <row r="72" spans="3:22" ht="22.5" customHeight="1" x14ac:dyDescent="0.25">
      <c r="C72" s="16"/>
      <c r="D72" s="306"/>
      <c r="E72" s="306"/>
      <c r="F72" s="306"/>
      <c r="G72" s="306"/>
      <c r="H72" s="306"/>
      <c r="I72" s="306"/>
      <c r="J72" s="307"/>
      <c r="K72" s="308"/>
      <c r="L72" s="19"/>
      <c r="M72" s="19"/>
      <c r="N72" s="308"/>
      <c r="O72" s="308"/>
      <c r="P72" s="308"/>
      <c r="Q72" s="92"/>
      <c r="R72" s="89"/>
    </row>
    <row r="73" spans="3:22" ht="27" customHeight="1" x14ac:dyDescent="0.25">
      <c r="C73" s="16"/>
      <c r="D73" s="306"/>
      <c r="E73" s="306"/>
      <c r="F73" s="306"/>
      <c r="G73" s="306"/>
      <c r="H73" s="306"/>
      <c r="I73" s="306"/>
      <c r="J73" s="307"/>
      <c r="K73" s="308"/>
      <c r="L73" s="19"/>
      <c r="M73" s="1024" t="s">
        <v>85</v>
      </c>
      <c r="N73" s="1024"/>
      <c r="O73" s="1025" t="e">
        <f>IF(MAX(Q70:Q71) *$O$19&gt;3,3,MAX(Q70:Q71) *$O$19)</f>
        <v>#DIV/0!</v>
      </c>
      <c r="P73" s="1025"/>
      <c r="Q73" s="1025"/>
      <c r="R73" s="89"/>
    </row>
    <row r="74" spans="3:22" ht="14.45" customHeight="1" x14ac:dyDescent="0.25">
      <c r="C74" s="16"/>
      <c r="D74" s="306"/>
      <c r="E74" s="306"/>
      <c r="F74" s="306"/>
      <c r="G74" s="306"/>
      <c r="H74" s="306"/>
      <c r="I74" s="306"/>
      <c r="J74" s="307"/>
      <c r="K74" s="308"/>
      <c r="L74" s="19"/>
      <c r="M74" s="19"/>
      <c r="N74" s="308"/>
      <c r="O74" s="308"/>
      <c r="P74" s="308"/>
      <c r="Q74" s="92"/>
      <c r="R74" s="89"/>
    </row>
    <row r="75" spans="3:22" ht="25.5" customHeight="1" x14ac:dyDescent="0.25">
      <c r="C75" s="16"/>
      <c r="D75" s="306"/>
      <c r="E75" s="306"/>
      <c r="F75" s="306"/>
      <c r="G75" s="306"/>
      <c r="H75" s="306"/>
      <c r="I75" s="306"/>
      <c r="J75" s="307"/>
      <c r="K75" s="308"/>
      <c r="L75" s="19"/>
      <c r="M75" s="1024" t="s">
        <v>86</v>
      </c>
      <c r="N75" s="1024"/>
      <c r="O75" s="1023" t="e">
        <f>IF(O73&lt;=1,"Low",IF(O73&lt;=2,"Medium","High"))</f>
        <v>#DIV/0!</v>
      </c>
      <c r="P75" s="1023"/>
      <c r="Q75" s="1023"/>
      <c r="R75" s="89"/>
    </row>
    <row r="76" spans="3:22" ht="22.5" customHeight="1" x14ac:dyDescent="0.25">
      <c r="C76" s="16"/>
      <c r="D76" s="306"/>
      <c r="E76" s="306"/>
      <c r="F76" s="306"/>
      <c r="G76" s="306"/>
      <c r="H76" s="306"/>
      <c r="I76" s="306"/>
      <c r="J76" s="307"/>
      <c r="K76" s="308"/>
      <c r="L76" s="19"/>
      <c r="M76" s="271"/>
      <c r="N76" s="271"/>
      <c r="O76" s="271"/>
      <c r="P76" s="23"/>
      <c r="Q76" s="23"/>
      <c r="R76" s="89"/>
    </row>
    <row r="77" spans="3:22" ht="30.75" customHeight="1" x14ac:dyDescent="0.25">
      <c r="C77" s="16"/>
      <c r="D77" s="1039" t="s">
        <v>87</v>
      </c>
      <c r="E77" s="1039"/>
      <c r="F77" s="1039"/>
      <c r="G77" s="1039"/>
      <c r="H77" s="1039"/>
      <c r="I77" s="1039"/>
      <c r="J77" s="1039"/>
      <c r="K77" s="1039"/>
      <c r="L77" s="1039"/>
      <c r="M77" s="1039"/>
      <c r="N77" s="1039"/>
      <c r="O77" s="1039"/>
      <c r="P77" s="23"/>
      <c r="Q77" s="278" t="s">
        <v>7</v>
      </c>
      <c r="R77" s="89"/>
    </row>
    <row r="78" spans="3:22" ht="30.75" customHeight="1" thickBot="1" x14ac:dyDescent="0.3">
      <c r="C78" s="16"/>
      <c r="D78" s="1027" t="s">
        <v>8</v>
      </c>
      <c r="E78" s="1027"/>
      <c r="F78" s="1027"/>
      <c r="G78" s="1027"/>
      <c r="H78" s="1027"/>
      <c r="I78" s="1028"/>
      <c r="J78" s="1033" t="s">
        <v>9</v>
      </c>
      <c r="K78" s="1046" t="s">
        <v>73</v>
      </c>
      <c r="L78" s="1047"/>
      <c r="M78" s="1048"/>
      <c r="N78" s="1046" t="s">
        <v>74</v>
      </c>
      <c r="O78" s="1047"/>
      <c r="P78" s="1048"/>
      <c r="Q78" s="1049" t="s">
        <v>75</v>
      </c>
      <c r="R78" s="89"/>
    </row>
    <row r="79" spans="3:22" ht="30.75" customHeight="1" thickBot="1" x14ac:dyDescent="0.3">
      <c r="C79" s="16"/>
      <c r="D79" s="1027"/>
      <c r="E79" s="1027"/>
      <c r="F79" s="1027"/>
      <c r="G79" s="1027"/>
      <c r="H79" s="1027"/>
      <c r="I79" s="1028"/>
      <c r="J79" s="1043"/>
      <c r="K79" s="298" t="s">
        <v>76</v>
      </c>
      <c r="L79" s="298" t="s">
        <v>77</v>
      </c>
      <c r="M79" s="298" t="s">
        <v>78</v>
      </c>
      <c r="N79" s="298" t="s">
        <v>76</v>
      </c>
      <c r="O79" s="298" t="s">
        <v>77</v>
      </c>
      <c r="P79" s="299" t="s">
        <v>78</v>
      </c>
      <c r="Q79" s="1049"/>
      <c r="R79" s="89"/>
    </row>
    <row r="80" spans="3:22" ht="72" customHeight="1" thickTop="1" x14ac:dyDescent="0.25">
      <c r="C80" s="16" t="s">
        <v>88</v>
      </c>
      <c r="D80" s="1050" t="s">
        <v>89</v>
      </c>
      <c r="E80" s="1050"/>
      <c r="F80" s="1050"/>
      <c r="G80" s="1050"/>
      <c r="H80" s="1050"/>
      <c r="I80" s="1050"/>
      <c r="J80" s="300" t="s">
        <v>90</v>
      </c>
      <c r="K80" s="301">
        <v>1</v>
      </c>
      <c r="L80" s="302">
        <v>0.9</v>
      </c>
      <c r="M80" s="303">
        <v>0.8</v>
      </c>
      <c r="N80" s="301">
        <v>1.2</v>
      </c>
      <c r="O80" s="301">
        <v>1.3</v>
      </c>
      <c r="P80" s="301">
        <v>1.5</v>
      </c>
      <c r="Q80" s="304"/>
    </row>
    <row r="81" spans="1:22" ht="51" customHeight="1" thickBot="1" x14ac:dyDescent="0.3">
      <c r="C81" s="16" t="s">
        <v>91</v>
      </c>
      <c r="D81" s="1041" t="s">
        <v>92</v>
      </c>
      <c r="E81" s="1042"/>
      <c r="F81" s="1042"/>
      <c r="G81" s="1042"/>
      <c r="H81" s="1042"/>
      <c r="I81" s="1042"/>
      <c r="J81" s="293" t="s">
        <v>93</v>
      </c>
      <c r="K81" s="294">
        <v>1</v>
      </c>
      <c r="L81" s="283">
        <v>0.9</v>
      </c>
      <c r="M81" s="295">
        <v>0.8</v>
      </c>
      <c r="N81" s="294">
        <v>1.2</v>
      </c>
      <c r="O81" s="294">
        <v>1.3</v>
      </c>
      <c r="P81" s="294">
        <v>1.5</v>
      </c>
      <c r="Q81" s="296"/>
    </row>
    <row r="82" spans="1:22" ht="42" customHeight="1" thickTop="1" x14ac:dyDescent="0.25">
      <c r="C82" s="60"/>
      <c r="D82" s="1067" t="s">
        <v>94</v>
      </c>
      <c r="E82" s="1067"/>
      <c r="F82" s="1067"/>
      <c r="G82" s="1067"/>
      <c r="H82" s="1067"/>
      <c r="I82" s="1067"/>
      <c r="J82" s="1067"/>
      <c r="K82" s="90"/>
      <c r="L82" s="91"/>
      <c r="M82" s="90"/>
      <c r="N82" s="90"/>
      <c r="O82" s="92"/>
      <c r="S82" s="39" t="s">
        <v>70</v>
      </c>
    </row>
    <row r="83" spans="1:22" ht="29.25" customHeight="1" x14ac:dyDescent="0.25">
      <c r="M83" s="1024" t="s">
        <v>95</v>
      </c>
      <c r="N83" s="1024"/>
      <c r="O83" s="1025">
        <f>IF(MAX(Q80:Q81) *$O$30&gt;3,3,MAX(Q80:Q81) *$O$30)</f>
        <v>0</v>
      </c>
      <c r="P83" s="1025"/>
      <c r="Q83" s="1025"/>
    </row>
    <row r="84" spans="1:22" ht="14.45" customHeight="1" x14ac:dyDescent="0.25">
      <c r="M84" s="277"/>
      <c r="N84" s="277"/>
      <c r="O84" s="277"/>
      <c r="P84" s="125"/>
      <c r="Q84" s="125"/>
    </row>
    <row r="85" spans="1:22" ht="29.25" customHeight="1" x14ac:dyDescent="0.25">
      <c r="M85" s="1024" t="s">
        <v>96</v>
      </c>
      <c r="N85" s="1024"/>
      <c r="O85" s="1023" t="str">
        <f>IF(O83&lt;=1,"Low",IF(O83&lt;=2,"Medium","High"))</f>
        <v>Low</v>
      </c>
      <c r="P85" s="1023"/>
      <c r="Q85" s="1023"/>
    </row>
    <row r="87" spans="1:22" ht="35.25" customHeight="1" x14ac:dyDescent="0.25">
      <c r="M87" s="1024"/>
      <c r="N87" s="1024"/>
      <c r="O87" s="1024"/>
      <c r="P87" s="1065"/>
      <c r="Q87" s="1065"/>
    </row>
    <row r="88" spans="1:22" ht="28.5" customHeight="1" x14ac:dyDescent="0.25">
      <c r="A88" s="87"/>
      <c r="C88" s="16"/>
      <c r="D88" s="1039" t="s">
        <v>97</v>
      </c>
      <c r="E88" s="1039"/>
      <c r="F88" s="1039"/>
      <c r="G88" s="1039"/>
      <c r="H88" s="1039"/>
      <c r="I88" s="1039"/>
      <c r="J88" s="1039"/>
      <c r="K88" s="1039"/>
      <c r="L88" s="1039"/>
      <c r="M88" s="1039"/>
      <c r="N88" s="1039"/>
      <c r="O88" s="1039"/>
      <c r="P88" s="23"/>
      <c r="Q88" s="278" t="s">
        <v>7</v>
      </c>
    </row>
    <row r="89" spans="1:22" ht="34.5" customHeight="1" thickBot="1" x14ac:dyDescent="0.3">
      <c r="C89" s="16"/>
      <c r="D89" s="1027" t="s">
        <v>8</v>
      </c>
      <c r="E89" s="1027"/>
      <c r="F89" s="1027"/>
      <c r="G89" s="1027"/>
      <c r="H89" s="1027"/>
      <c r="I89" s="1028"/>
      <c r="J89" s="1033" t="s">
        <v>9</v>
      </c>
      <c r="K89" s="1046" t="s">
        <v>73</v>
      </c>
      <c r="L89" s="1047"/>
      <c r="M89" s="1048"/>
      <c r="N89" s="1046" t="s">
        <v>74</v>
      </c>
      <c r="O89" s="1047"/>
      <c r="P89" s="1048"/>
      <c r="Q89" s="1049" t="s">
        <v>75</v>
      </c>
    </row>
    <row r="90" spans="1:22" ht="27" x14ac:dyDescent="0.25">
      <c r="C90" s="16"/>
      <c r="D90" s="1027"/>
      <c r="E90" s="1027"/>
      <c r="F90" s="1027"/>
      <c r="G90" s="1027"/>
      <c r="H90" s="1027"/>
      <c r="I90" s="1028"/>
      <c r="J90" s="1043"/>
      <c r="K90" s="298" t="s">
        <v>76</v>
      </c>
      <c r="L90" s="298" t="s">
        <v>77</v>
      </c>
      <c r="M90" s="298" t="s">
        <v>78</v>
      </c>
      <c r="N90" s="298" t="s">
        <v>76</v>
      </c>
      <c r="O90" s="298" t="s">
        <v>77</v>
      </c>
      <c r="P90" s="299" t="s">
        <v>78</v>
      </c>
      <c r="Q90" s="1049"/>
    </row>
    <row r="91" spans="1:22" ht="31.5" customHeight="1" x14ac:dyDescent="0.25">
      <c r="C91" s="16" t="s">
        <v>98</v>
      </c>
      <c r="D91" s="1026" t="s">
        <v>99</v>
      </c>
      <c r="E91" s="1026"/>
      <c r="F91" s="1026"/>
      <c r="G91" s="1026"/>
      <c r="H91" s="1026"/>
      <c r="I91" s="1026"/>
      <c r="J91" s="289" t="s">
        <v>100</v>
      </c>
      <c r="K91" s="290">
        <v>1</v>
      </c>
      <c r="L91" s="285">
        <v>0.9</v>
      </c>
      <c r="M91" s="291">
        <v>0.8</v>
      </c>
      <c r="N91" s="290">
        <v>1.2</v>
      </c>
      <c r="O91" s="290">
        <v>1.3</v>
      </c>
      <c r="P91" s="290">
        <v>1.5</v>
      </c>
      <c r="Q91" s="292"/>
      <c r="S91" s="1020"/>
      <c r="T91" s="1020"/>
      <c r="U91" s="1020"/>
      <c r="V91" s="1020"/>
    </row>
    <row r="92" spans="1:22" ht="48.6" customHeight="1" x14ac:dyDescent="0.25">
      <c r="C92" s="16" t="s">
        <v>101</v>
      </c>
      <c r="D92" s="1026" t="s">
        <v>102</v>
      </c>
      <c r="E92" s="1026"/>
      <c r="F92" s="1026"/>
      <c r="G92" s="1026"/>
      <c r="H92" s="1026"/>
      <c r="I92" s="1026"/>
      <c r="J92" s="289" t="s">
        <v>103</v>
      </c>
      <c r="K92" s="290">
        <v>1</v>
      </c>
      <c r="L92" s="285">
        <v>0.9</v>
      </c>
      <c r="M92" s="291">
        <v>0.8</v>
      </c>
      <c r="N92" s="290">
        <v>1.2</v>
      </c>
      <c r="O92" s="290">
        <v>1.3</v>
      </c>
      <c r="P92" s="290">
        <v>1.5</v>
      </c>
      <c r="Q92" s="92"/>
      <c r="S92" s="1020"/>
      <c r="T92" s="1020"/>
      <c r="U92" s="1020"/>
      <c r="V92" s="1020"/>
    </row>
    <row r="93" spans="1:22" ht="37.5" customHeight="1" x14ac:dyDescent="0.25">
      <c r="C93" s="16" t="s">
        <v>104</v>
      </c>
      <c r="D93" s="1026" t="s">
        <v>105</v>
      </c>
      <c r="E93" s="1026"/>
      <c r="F93" s="1026"/>
      <c r="G93" s="1026"/>
      <c r="H93" s="1026"/>
      <c r="I93" s="1026"/>
      <c r="J93" s="289" t="s">
        <v>106</v>
      </c>
      <c r="K93" s="290">
        <v>1</v>
      </c>
      <c r="L93" s="285">
        <v>0.9</v>
      </c>
      <c r="M93" s="291">
        <v>0.8</v>
      </c>
      <c r="N93" s="290">
        <v>1.2</v>
      </c>
      <c r="O93" s="290">
        <v>1.3</v>
      </c>
      <c r="P93" s="290">
        <v>1.5</v>
      </c>
      <c r="Q93" s="292"/>
    </row>
    <row r="94" spans="1:22" ht="41.25" customHeight="1" x14ac:dyDescent="0.25">
      <c r="C94" s="60"/>
      <c r="D94" s="1067"/>
      <c r="E94" s="1067"/>
      <c r="F94" s="1067"/>
      <c r="G94" s="1067"/>
      <c r="H94" s="1067"/>
      <c r="I94" s="1067"/>
      <c r="J94" s="1067"/>
      <c r="K94" s="90"/>
      <c r="L94" s="91"/>
      <c r="M94" s="90"/>
      <c r="N94" s="90"/>
      <c r="O94" s="92"/>
    </row>
    <row r="95" spans="1:22" ht="32.450000000000003" customHeight="1" x14ac:dyDescent="0.25">
      <c r="M95" s="1024" t="s">
        <v>107</v>
      </c>
      <c r="N95" s="1024"/>
      <c r="O95" s="1025">
        <f>IF($J$35="YES",IF(MAX(Q91:Q93) *$O$45&gt;3,3,MAX(Q91:Q93) *$O$45),0)</f>
        <v>0</v>
      </c>
      <c r="P95" s="1025"/>
      <c r="Q95" s="1025"/>
    </row>
    <row r="96" spans="1:22" ht="14.25" customHeight="1" x14ac:dyDescent="0.25">
      <c r="M96" s="277"/>
      <c r="N96" s="277"/>
      <c r="O96" s="277"/>
      <c r="P96" s="125"/>
      <c r="Q96" s="125"/>
    </row>
    <row r="97" spans="13:17" ht="28.5" customHeight="1" x14ac:dyDescent="0.25">
      <c r="M97" s="1024" t="s">
        <v>108</v>
      </c>
      <c r="N97" s="1024"/>
      <c r="O97" s="1023" t="str">
        <f>IF(O95&lt;=1,"Low",IF(O95&lt;=2,"Medium","High"))</f>
        <v>Low</v>
      </c>
      <c r="P97" s="1023"/>
      <c r="Q97" s="1023"/>
    </row>
    <row r="100" spans="13:17" ht="39" customHeight="1" x14ac:dyDescent="0.25">
      <c r="M100" s="1024" t="s">
        <v>109</v>
      </c>
      <c r="N100" s="1024"/>
      <c r="O100" s="1025">
        <f>IF(J35="YES",IF(MAX(Q91:Q93,Q70:Q71) *$P$57&gt;3,3,MAX(Q91:Q93,Q70:Q71) *$P$57),0)</f>
        <v>0</v>
      </c>
      <c r="P100" s="1025"/>
      <c r="Q100" s="1025"/>
    </row>
    <row r="102" spans="13:17" ht="36.950000000000003" customHeight="1" x14ac:dyDescent="0.25">
      <c r="M102" s="1024" t="s">
        <v>110</v>
      </c>
      <c r="N102" s="1024"/>
      <c r="O102" s="1023" t="str">
        <f>IF(O100&lt;=1,"Low",IF(O100&lt;=2,"Medium","High"))</f>
        <v>Low</v>
      </c>
      <c r="P102" s="1023"/>
      <c r="Q102" s="1023"/>
    </row>
  </sheetData>
  <sheetProtection algorithmName="SHA-512" hashValue="tIt6EpbDPbdu6J8ZiXXtv6aXqUVW4TbXQzR6L6SUS9O2rCutJpSY81MfgcP/OCcywqtwYs/uYHvT87tZU1msxw==" saltValue="VQnWv9VSQO6SWsOVi93j/w==" spinCount="100000" sheet="1" selectLockedCells="1"/>
  <mergeCells count="118">
    <mergeCell ref="M100:N100"/>
    <mergeCell ref="O100:Q100"/>
    <mergeCell ref="M102:N102"/>
    <mergeCell ref="O102:Q102"/>
    <mergeCell ref="D53:I53"/>
    <mergeCell ref="O53:Q53"/>
    <mergeCell ref="D54:I54"/>
    <mergeCell ref="O54:Q54"/>
    <mergeCell ref="M57:O57"/>
    <mergeCell ref="P57:Q57"/>
    <mergeCell ref="M97:N97"/>
    <mergeCell ref="O95:Q95"/>
    <mergeCell ref="O97:Q97"/>
    <mergeCell ref="D67:O67"/>
    <mergeCell ref="D94:J94"/>
    <mergeCell ref="D89:I90"/>
    <mergeCell ref="J89:J90"/>
    <mergeCell ref="K89:M89"/>
    <mergeCell ref="N89:P89"/>
    <mergeCell ref="Q89:Q90"/>
    <mergeCell ref="M95:N95"/>
    <mergeCell ref="D92:I92"/>
    <mergeCell ref="D93:I93"/>
    <mergeCell ref="D70:I70"/>
    <mergeCell ref="D71:I71"/>
    <mergeCell ref="D68:I69"/>
    <mergeCell ref="D82:J82"/>
    <mergeCell ref="D78:I79"/>
    <mergeCell ref="O49:Q49"/>
    <mergeCell ref="D50:I51"/>
    <mergeCell ref="J50:J51"/>
    <mergeCell ref="O50:Q51"/>
    <mergeCell ref="D52:I52"/>
    <mergeCell ref="O52:Q52"/>
    <mergeCell ref="M59:O59"/>
    <mergeCell ref="P59:Q59"/>
    <mergeCell ref="M87:O87"/>
    <mergeCell ref="P87:Q87"/>
    <mergeCell ref="D77:O77"/>
    <mergeCell ref="J78:J79"/>
    <mergeCell ref="K78:M78"/>
    <mergeCell ref="N78:P78"/>
    <mergeCell ref="Q78:Q79"/>
    <mergeCell ref="M83:N83"/>
    <mergeCell ref="M85:N85"/>
    <mergeCell ref="O83:Q83"/>
    <mergeCell ref="D6:Q6"/>
    <mergeCell ref="O24:Q25"/>
    <mergeCell ref="D27:I27"/>
    <mergeCell ref="O26:Q26"/>
    <mergeCell ref="O27:Q27"/>
    <mergeCell ref="O23:Q23"/>
    <mergeCell ref="O10:Q11"/>
    <mergeCell ref="O9:Q9"/>
    <mergeCell ref="O12:Q12"/>
    <mergeCell ref="O13:Q13"/>
    <mergeCell ref="O14:Q14"/>
    <mergeCell ref="D18:I18"/>
    <mergeCell ref="D8:I8"/>
    <mergeCell ref="J10:J11"/>
    <mergeCell ref="D12:I12"/>
    <mergeCell ref="D10:I11"/>
    <mergeCell ref="D13:I13"/>
    <mergeCell ref="D17:I17"/>
    <mergeCell ref="O15:Q15"/>
    <mergeCell ref="O16:Q16"/>
    <mergeCell ref="D24:I25"/>
    <mergeCell ref="J24:J25"/>
    <mergeCell ref="D15:I15"/>
    <mergeCell ref="D14:I14"/>
    <mergeCell ref="D16:I16"/>
    <mergeCell ref="M19:N19"/>
    <mergeCell ref="M21:N21"/>
    <mergeCell ref="O19:Q19"/>
    <mergeCell ref="O21:Q21"/>
    <mergeCell ref="D88:O88"/>
    <mergeCell ref="O75:Q75"/>
    <mergeCell ref="D21:H21"/>
    <mergeCell ref="D81:I81"/>
    <mergeCell ref="J68:J69"/>
    <mergeCell ref="D64:Q64"/>
    <mergeCell ref="D65:Q66"/>
    <mergeCell ref="K68:M68"/>
    <mergeCell ref="N68:P68"/>
    <mergeCell ref="Q68:Q69"/>
    <mergeCell ref="D80:I80"/>
    <mergeCell ref="O36:Q36"/>
    <mergeCell ref="O28:Q28"/>
    <mergeCell ref="D26:I26"/>
    <mergeCell ref="D28:I28"/>
    <mergeCell ref="O85:Q85"/>
    <mergeCell ref="M30:N30"/>
    <mergeCell ref="O30:Q30"/>
    <mergeCell ref="M32:N32"/>
    <mergeCell ref="S71:V71"/>
    <mergeCell ref="D35:I35"/>
    <mergeCell ref="K35:N35"/>
    <mergeCell ref="S91:V92"/>
    <mergeCell ref="O32:Q32"/>
    <mergeCell ref="M45:N45"/>
    <mergeCell ref="M47:N47"/>
    <mergeCell ref="O45:Q45"/>
    <mergeCell ref="O47:Q47"/>
    <mergeCell ref="M73:N73"/>
    <mergeCell ref="M75:N75"/>
    <mergeCell ref="O73:Q73"/>
    <mergeCell ref="D91:I91"/>
    <mergeCell ref="D37:I38"/>
    <mergeCell ref="D40:I40"/>
    <mergeCell ref="D42:I42"/>
    <mergeCell ref="O40:Q40"/>
    <mergeCell ref="O42:Q42"/>
    <mergeCell ref="J37:J38"/>
    <mergeCell ref="O37:Q38"/>
    <mergeCell ref="D41:I41"/>
    <mergeCell ref="O41:Q41"/>
    <mergeCell ref="D39:I39"/>
    <mergeCell ref="O39:Q39"/>
  </mergeCells>
  <conditionalFormatting sqref="D12:I12">
    <cfRule type="cellIs" dxfId="476" priority="56" operator="equal">
      <formula>0</formula>
    </cfRule>
  </conditionalFormatting>
  <conditionalFormatting sqref="J12:J16">
    <cfRule type="cellIs" dxfId="475" priority="55" operator="equal">
      <formula>0</formula>
    </cfRule>
  </conditionalFormatting>
  <conditionalFormatting sqref="O21">
    <cfRule type="cellIs" dxfId="474" priority="11" operator="equal">
      <formula>"Low"</formula>
    </cfRule>
    <cfRule type="cellIs" dxfId="473" priority="12" operator="equal">
      <formula>"Medium"</formula>
    </cfRule>
    <cfRule type="cellIs" dxfId="472" priority="13" operator="equal">
      <formula>"High"</formula>
    </cfRule>
  </conditionalFormatting>
  <conditionalFormatting sqref="O32:O34 P35 P43:P44 P76:P77">
    <cfRule type="cellIs" dxfId="471" priority="70" operator="equal">
      <formula>"High"</formula>
    </cfRule>
    <cfRule type="cellIs" dxfId="470" priority="48" operator="equal">
      <formula>"Medium"</formula>
    </cfRule>
    <cfRule type="cellIs" dxfId="469" priority="47" operator="equal">
      <formula>"Low"</formula>
    </cfRule>
  </conditionalFormatting>
  <conditionalFormatting sqref="O46:O47">
    <cfRule type="cellIs" dxfId="468" priority="43" operator="equal">
      <formula>"High"</formula>
    </cfRule>
    <cfRule type="cellIs" dxfId="467" priority="42" operator="equal">
      <formula>"Medium"</formula>
    </cfRule>
    <cfRule type="cellIs" dxfId="466" priority="41" operator="equal">
      <formula>"Low"</formula>
    </cfRule>
  </conditionalFormatting>
  <conditionalFormatting sqref="O75">
    <cfRule type="cellIs" dxfId="465" priority="31" operator="equal">
      <formula>"High"</formula>
    </cfRule>
    <cfRule type="cellIs" dxfId="464" priority="30" operator="equal">
      <formula>"Medium"</formula>
    </cfRule>
    <cfRule type="cellIs" dxfId="463" priority="29" operator="equal">
      <formula>"Low"</formula>
    </cfRule>
  </conditionalFormatting>
  <conditionalFormatting sqref="O85">
    <cfRule type="cellIs" dxfId="462" priority="28" operator="equal">
      <formula>"High"</formula>
    </cfRule>
    <cfRule type="cellIs" dxfId="461" priority="27" operator="equal">
      <formula>"Medium"</formula>
    </cfRule>
    <cfRule type="cellIs" dxfId="460" priority="26" operator="equal">
      <formula>"Low"</formula>
    </cfRule>
  </conditionalFormatting>
  <conditionalFormatting sqref="O97">
    <cfRule type="cellIs" dxfId="459" priority="18" operator="equal">
      <formula>"Medium"</formula>
    </cfRule>
    <cfRule type="cellIs" dxfId="458" priority="19" operator="equal">
      <formula>"High"</formula>
    </cfRule>
    <cfRule type="cellIs" dxfId="457" priority="17" operator="equal">
      <formula>"Low"</formula>
    </cfRule>
  </conditionalFormatting>
  <conditionalFormatting sqref="O102">
    <cfRule type="cellIs" dxfId="456" priority="4" operator="equal">
      <formula>"High"</formula>
    </cfRule>
    <cfRule type="cellIs" dxfId="455" priority="3" operator="equal">
      <formula>"Medium"</formula>
    </cfRule>
    <cfRule type="cellIs" dxfId="454" priority="2" operator="equal">
      <formula>"Low"</formula>
    </cfRule>
  </conditionalFormatting>
  <conditionalFormatting sqref="P22">
    <cfRule type="cellIs" dxfId="453" priority="68" operator="equal">
      <formula>"Low"</formula>
    </cfRule>
    <cfRule type="cellIs" dxfId="452" priority="69" operator="equal">
      <formula>"Medium"</formula>
    </cfRule>
  </conditionalFormatting>
  <conditionalFormatting sqref="P55:P56 O58">
    <cfRule type="cellIs" dxfId="451" priority="10" operator="equal">
      <formula>"High"</formula>
    </cfRule>
    <cfRule type="cellIs" dxfId="450" priority="9" operator="equal">
      <formula>"Medium"</formula>
    </cfRule>
    <cfRule type="cellIs" dxfId="449" priority="8" operator="equal">
      <formula>"Low"</formula>
    </cfRule>
  </conditionalFormatting>
  <conditionalFormatting sqref="P59">
    <cfRule type="cellIs" dxfId="448" priority="7" operator="equal">
      <formula>"High"</formula>
    </cfRule>
    <cfRule type="cellIs" dxfId="447" priority="6" operator="equal">
      <formula>"Medium"</formula>
    </cfRule>
    <cfRule type="cellIs" dxfId="446" priority="5" operator="equal">
      <formula>"Low"</formula>
    </cfRule>
  </conditionalFormatting>
  <conditionalFormatting sqref="P88">
    <cfRule type="cellIs" dxfId="445" priority="15" operator="equal">
      <formula>"Medium"</formula>
    </cfRule>
    <cfRule type="cellIs" dxfId="444" priority="14" operator="equal">
      <formula>"Low"</formula>
    </cfRule>
    <cfRule type="cellIs" dxfId="443" priority="16" operator="equal">
      <formula>"High"</formula>
    </cfRule>
  </conditionalFormatting>
  <conditionalFormatting sqref="Q91 Q93">
    <cfRule type="cellIs" dxfId="442" priority="1" operator="equal">
      <formula>"N/A"</formula>
    </cfRule>
  </conditionalFormatting>
  <dataValidations count="8">
    <dataValidation type="list" allowBlank="1" showInputMessage="1" showErrorMessage="1" sqref="J9" xr:uid="{D22B4A0C-3B88-417F-8758-826E9218D731}">
      <formula1>"Flood Hazard Maps, Flood Risk Maps, Empirical Indicators"</formula1>
    </dataValidation>
    <dataValidation type="list" allowBlank="1" showInputMessage="1" showErrorMessage="1" sqref="J8" xr:uid="{013BF0E2-87F5-4F05-872A-CEA8BD2825FD}">
      <formula1>"Empirical Indicators,Flood Hazard Maps, Flood Risk Maps"</formula1>
    </dataValidation>
    <dataValidation type="list" allowBlank="1" showInputMessage="1" showErrorMessage="1" sqref="O13:Q15 O39:Q39 O41:Q42" xr:uid="{DEAA623A-5330-477E-9123-E3CB67B08F89}">
      <formula1>"0,3"</formula1>
    </dataValidation>
    <dataValidation type="list" allowBlank="1" showInputMessage="1" showErrorMessage="1" sqref="O16:Q16 O40:Q40" xr:uid="{BCDB19EC-C535-4476-963B-8AD1C3C5B955}">
      <formula1>"0,1,2,3"</formula1>
    </dataValidation>
    <dataValidation type="list" allowBlank="1" showInputMessage="1" showErrorMessage="1" sqref="J35" xr:uid="{5BDF0EE7-B32A-4005-8C57-9C8611052E95}">
      <formula1>"YES,NO"</formula1>
    </dataValidation>
    <dataValidation type="list" allowBlank="1" showInputMessage="1" showErrorMessage="1" sqref="Q70 Q80:Q81" xr:uid="{600B8FCE-25B9-4FA5-8C2C-A7D49CA3755E}">
      <formula1>"0.8,0.9,1.0,1.2,1.3,1.5"</formula1>
    </dataValidation>
    <dataValidation type="list" allowBlank="1" showInputMessage="1" showErrorMessage="1" sqref="Q71" xr:uid="{74D5827C-4D04-4C4E-8E03-C571C0898AB3}">
      <formula1>"0,0.8,0.9,1.0,1.2,1.3,1.5"</formula1>
    </dataValidation>
    <dataValidation type="list" allowBlank="1" showInputMessage="1" showErrorMessage="1" sqref="Q91 Q92:Q93" xr:uid="{6E472BF8-9877-4AE5-93B0-F08215D84AC7}">
      <formula1>"0.8, 0.9, 1.0, 1.2, 1.3, 1.5"</formula1>
    </dataValidation>
  </dataValidations>
  <pageMargins left="0.7" right="0.7" top="0.75" bottom="0.75" header="0.3" footer="0.3"/>
  <headerFooter>
    <oddHeader>&amp;C&amp;"Calibri"&amp;10&amp;K808080 Corporate Use&amp;1#_x000D_</oddHead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BAA42-CBFE-4668-920C-97EADFC05090}">
  <sheetPr codeName="Sheet3">
    <tabColor rgb="FF00B0F0"/>
  </sheetPr>
  <dimension ref="A1:BZ83"/>
  <sheetViews>
    <sheetView zoomScale="70" zoomScaleNormal="70" workbookViewId="0">
      <selection activeCell="BO17" sqref="BO17"/>
    </sheetView>
  </sheetViews>
  <sheetFormatPr defaultColWidth="9.140625" defaultRowHeight="15" x14ac:dyDescent="0.25"/>
  <cols>
    <col min="1" max="1" width="39.140625" style="39" customWidth="1"/>
    <col min="2" max="2" width="8" style="39" customWidth="1"/>
    <col min="3" max="3" width="7.5703125" style="39" customWidth="1"/>
    <col min="4" max="4" width="40.5703125" style="39" customWidth="1"/>
    <col min="5" max="5" width="15.7109375" style="39" customWidth="1"/>
    <col min="6" max="6" width="57.5703125" style="39" customWidth="1"/>
    <col min="7" max="7" width="1.5703125" style="39" customWidth="1"/>
    <col min="8" max="8" width="51.28515625" style="39" customWidth="1"/>
    <col min="9" max="11" width="35.5703125" style="39" customWidth="1"/>
    <col min="12" max="13" width="20.5703125" style="39" customWidth="1"/>
    <col min="14" max="14" width="1" style="39" customWidth="1"/>
    <col min="15" max="15" width="35.5703125" style="39" customWidth="1"/>
    <col min="16" max="16" width="38.5703125" style="39" customWidth="1"/>
    <col min="17" max="17" width="35.5703125" style="39" customWidth="1"/>
    <col min="18" max="18" width="20.5703125" style="39" customWidth="1"/>
    <col min="19" max="19" width="1.42578125" style="39" customWidth="1"/>
    <col min="20" max="20" width="18.5703125" style="39" customWidth="1"/>
    <col min="21" max="21" width="3.140625" style="39" customWidth="1"/>
    <col min="22" max="22" width="9.5703125" style="39" customWidth="1"/>
    <col min="23" max="23" width="25.5703125" style="39" customWidth="1"/>
    <col min="24" max="25" width="15.5703125" style="39" customWidth="1"/>
    <col min="26" max="27" width="25.5703125" style="39" customWidth="1"/>
    <col min="28" max="28" width="2.28515625" style="39" customWidth="1"/>
    <col min="29" max="31" width="35.5703125" style="39" customWidth="1"/>
    <col min="32" max="32" width="20.5703125" style="39" customWidth="1"/>
    <col min="33" max="33" width="20.5703125" style="168" customWidth="1"/>
    <col min="34" max="34" width="3.5703125" style="168" customWidth="1"/>
    <col min="35" max="37" width="35.5703125" style="39" customWidth="1"/>
    <col min="38" max="38" width="4.140625" style="39" customWidth="1"/>
    <col min="39" max="40" width="20.5703125" style="39" customWidth="1"/>
    <col min="41" max="41" width="2.5703125" style="201" customWidth="1"/>
    <col min="42" max="42" width="9.5703125" style="201" customWidth="1"/>
    <col min="43" max="43" width="30.5703125" style="611" customWidth="1"/>
    <col min="44" max="44" width="10.5703125" style="185" customWidth="1"/>
    <col min="45" max="45" width="16.5703125" style="185" customWidth="1"/>
    <col min="46" max="46" width="50.5703125" style="39" customWidth="1"/>
    <col min="47" max="50" width="35.5703125" style="39" customWidth="1"/>
    <col min="51" max="52" width="20.5703125" style="39" customWidth="1"/>
    <col min="53" max="53" width="1.7109375" style="39" customWidth="1"/>
    <col min="54" max="57" width="35.5703125" style="39" customWidth="1"/>
    <col min="58" max="58" width="1.85546875" style="39" customWidth="1"/>
    <col min="59" max="60" width="20.5703125" style="39" customWidth="1"/>
    <col min="61" max="61" width="3" style="39" customWidth="1"/>
    <col min="62" max="62" width="10.5703125" style="39" customWidth="1"/>
    <col min="63" max="64" width="20.5703125" style="39" customWidth="1"/>
    <col min="65" max="65" width="20.5703125" style="65" customWidth="1"/>
    <col min="66" max="66" width="44.42578125" style="39" customWidth="1"/>
    <col min="67" max="67" width="36.140625" style="39" customWidth="1"/>
    <col min="68" max="69" width="35.5703125" style="39" customWidth="1"/>
    <col min="70" max="71" width="20.5703125" style="39" customWidth="1"/>
    <col min="72" max="72" width="3" style="39" customWidth="1"/>
    <col min="73" max="75" width="35.5703125" style="39" customWidth="1"/>
    <col min="76" max="76" width="2.85546875" style="39" customWidth="1"/>
    <col min="77" max="78" width="20.5703125" style="39" customWidth="1"/>
    <col min="79" max="16384" width="9.140625" style="39"/>
  </cols>
  <sheetData>
    <row r="1" spans="1:78" x14ac:dyDescent="0.25">
      <c r="AQ1" s="606"/>
      <c r="AR1" s="201"/>
      <c r="AS1" s="201"/>
    </row>
    <row r="2" spans="1:78" ht="33" customHeight="1" x14ac:dyDescent="0.3">
      <c r="A2" s="43"/>
      <c r="B2" s="43"/>
      <c r="C2" s="43"/>
      <c r="D2" s="99" t="s">
        <v>111</v>
      </c>
      <c r="E2" s="99"/>
      <c r="F2" s="99"/>
      <c r="G2" s="99"/>
      <c r="H2" s="99"/>
      <c r="I2" s="99"/>
      <c r="T2" s="87"/>
      <c r="AQ2" s="606"/>
      <c r="AR2" s="201"/>
      <c r="AS2" s="201"/>
    </row>
    <row r="3" spans="1:78" ht="41.45" customHeight="1" thickBot="1" x14ac:dyDescent="0.5">
      <c r="A3" s="43"/>
      <c r="B3" s="43"/>
      <c r="C3" s="43"/>
      <c r="D3" s="398" t="s">
        <v>112</v>
      </c>
      <c r="E3" s="45"/>
      <c r="F3" s="169"/>
      <c r="G3" s="169"/>
      <c r="H3" s="170"/>
      <c r="I3" s="46"/>
      <c r="J3" s="46"/>
      <c r="K3" s="46"/>
      <c r="L3" s="46"/>
      <c r="M3" s="46"/>
      <c r="N3" s="46"/>
      <c r="O3" s="46"/>
      <c r="P3" s="46"/>
      <c r="Q3" s="46"/>
      <c r="R3" s="46"/>
      <c r="S3" s="46"/>
      <c r="T3" s="46"/>
      <c r="AQ3" s="606"/>
      <c r="AR3" s="201"/>
      <c r="AS3" s="201"/>
    </row>
    <row r="4" spans="1:78" ht="18.75" customHeight="1" x14ac:dyDescent="0.3">
      <c r="A4" s="43"/>
      <c r="B4" s="43"/>
      <c r="C4" s="43"/>
      <c r="D4" s="171"/>
      <c r="E4" s="171"/>
      <c r="AQ4" s="606"/>
      <c r="AR4" s="201"/>
      <c r="AS4" s="201"/>
    </row>
    <row r="5" spans="1:78" ht="36.950000000000003" customHeight="1" x14ac:dyDescent="0.3">
      <c r="A5" s="43"/>
      <c r="B5" s="43"/>
      <c r="C5" s="43"/>
      <c r="D5" s="171"/>
      <c r="E5" s="171"/>
      <c r="F5" s="531" t="s">
        <v>113</v>
      </c>
      <c r="G5" s="173"/>
      <c r="H5" s="532" t="s">
        <v>114</v>
      </c>
      <c r="AQ5" s="606"/>
      <c r="AR5" s="201"/>
      <c r="AS5" s="201"/>
    </row>
    <row r="6" spans="1:78" ht="48.75" customHeight="1" x14ac:dyDescent="0.25">
      <c r="A6" s="1098"/>
      <c r="B6" s="51"/>
      <c r="C6" s="174"/>
      <c r="D6" s="15" t="s">
        <v>115</v>
      </c>
      <c r="E6" s="15"/>
      <c r="F6" s="8"/>
      <c r="H6" s="50"/>
      <c r="U6" s="333"/>
      <c r="V6" s="333"/>
      <c r="X6" s="175"/>
      <c r="Y6" s="175"/>
      <c r="Z6" s="175"/>
      <c r="AA6" s="175"/>
      <c r="AB6" s="175"/>
      <c r="AC6" s="334"/>
      <c r="AN6" s="175"/>
      <c r="AO6" s="372"/>
      <c r="AP6" s="372"/>
      <c r="AQ6" s="607"/>
      <c r="AR6" s="372"/>
      <c r="AS6" s="372"/>
    </row>
    <row r="7" spans="1:78" ht="19.5" customHeight="1" x14ac:dyDescent="0.3">
      <c r="A7" s="1098"/>
      <c r="B7" s="51"/>
      <c r="C7" s="63"/>
      <c r="D7" s="456" t="s">
        <v>116</v>
      </c>
      <c r="E7" s="456"/>
      <c r="F7" s="456"/>
      <c r="G7" s="65"/>
      <c r="H7" s="1076" t="s">
        <v>117</v>
      </c>
      <c r="I7" s="1076"/>
      <c r="J7" s="1076"/>
      <c r="K7" s="1076"/>
      <c r="L7" s="1076"/>
      <c r="M7" s="188"/>
      <c r="N7" s="127"/>
      <c r="O7" s="189" t="s">
        <v>118</v>
      </c>
      <c r="P7" s="190"/>
      <c r="Q7" s="190"/>
      <c r="R7" s="167"/>
      <c r="S7" s="1072" t="s">
        <v>119</v>
      </c>
      <c r="T7" s="1072"/>
      <c r="W7" s="458" t="s">
        <v>120</v>
      </c>
      <c r="AC7" s="1078" t="s">
        <v>121</v>
      </c>
      <c r="AD7" s="1078"/>
      <c r="AE7" s="1078"/>
      <c r="AF7" s="1078"/>
      <c r="AG7" s="1079"/>
      <c r="AH7" s="599"/>
      <c r="AI7" s="1080" t="s">
        <v>122</v>
      </c>
      <c r="AJ7" s="1081"/>
      <c r="AK7" s="1081"/>
      <c r="AL7" s="167"/>
      <c r="AM7" s="1072" t="s">
        <v>123</v>
      </c>
      <c r="AN7" s="1072"/>
      <c r="AO7" s="126"/>
      <c r="AP7" s="126"/>
      <c r="AQ7" s="608" t="s">
        <v>124</v>
      </c>
      <c r="AU7" s="1076" t="s">
        <v>125</v>
      </c>
      <c r="AV7" s="1076"/>
      <c r="AW7" s="1076"/>
      <c r="AX7" s="1076"/>
      <c r="AY7" s="1076"/>
      <c r="AZ7" s="188"/>
      <c r="BA7" s="127"/>
      <c r="BB7" s="189" t="s">
        <v>126</v>
      </c>
      <c r="BC7" s="190"/>
      <c r="BD7" s="190"/>
      <c r="BE7" s="190"/>
      <c r="BF7" s="167"/>
      <c r="BG7" s="1072" t="s">
        <v>127</v>
      </c>
      <c r="BH7" s="1072"/>
      <c r="BK7" s="459" t="s">
        <v>128</v>
      </c>
      <c r="BO7" s="1076" t="s">
        <v>129</v>
      </c>
      <c r="BP7" s="1076"/>
      <c r="BQ7" s="1076"/>
      <c r="BR7" s="1076"/>
      <c r="BS7" s="188"/>
      <c r="BU7" s="638" t="s">
        <v>130</v>
      </c>
      <c r="BV7" s="638"/>
      <c r="BW7" s="190"/>
      <c r="BY7" s="1110" t="s">
        <v>131</v>
      </c>
      <c r="BZ7" s="1110"/>
    </row>
    <row r="8" spans="1:78" ht="19.5" customHeight="1" x14ac:dyDescent="0.25">
      <c r="A8" s="1098"/>
      <c r="B8" s="51"/>
      <c r="C8" s="63"/>
      <c r="D8" s="476"/>
      <c r="E8" s="476"/>
      <c r="F8" s="186">
        <f>IF(E12="N/A",1,0)</f>
        <v>0</v>
      </c>
      <c r="G8" s="65"/>
      <c r="H8" s="1077" t="s">
        <v>132</v>
      </c>
      <c r="I8" s="1077"/>
      <c r="J8" s="1077"/>
      <c r="K8" s="1077"/>
      <c r="L8" s="1077"/>
      <c r="M8" s="1077"/>
      <c r="N8" s="127"/>
      <c r="O8" s="1077" t="s">
        <v>132</v>
      </c>
      <c r="P8" s="1077"/>
      <c r="Q8" s="1077"/>
      <c r="R8" s="167"/>
      <c r="S8" s="1072"/>
      <c r="T8" s="1072"/>
      <c r="AC8" s="1077" t="s">
        <v>132</v>
      </c>
      <c r="AD8" s="1077"/>
      <c r="AE8" s="1077"/>
      <c r="AF8" s="1077"/>
      <c r="AG8" s="1077"/>
      <c r="AH8" s="601"/>
      <c r="AI8" s="1077" t="s">
        <v>132</v>
      </c>
      <c r="AJ8" s="1077"/>
      <c r="AK8" s="1077"/>
      <c r="AL8" s="167"/>
      <c r="AM8" s="1072"/>
      <c r="AN8" s="1072"/>
      <c r="AO8" s="126"/>
      <c r="AP8" s="126"/>
      <c r="AQ8" s="468"/>
      <c r="AR8" s="126"/>
      <c r="AS8" s="126"/>
      <c r="AU8" s="1077" t="s">
        <v>132</v>
      </c>
      <c r="AV8" s="1077"/>
      <c r="AW8" s="1077"/>
      <c r="AX8" s="1077"/>
      <c r="AY8" s="1077"/>
      <c r="AZ8" s="1077"/>
      <c r="BA8" s="127"/>
      <c r="BB8" s="1077" t="s">
        <v>132</v>
      </c>
      <c r="BC8" s="1077"/>
      <c r="BD8" s="1077"/>
      <c r="BE8" s="1077"/>
      <c r="BF8" s="167"/>
      <c r="BG8" s="1072"/>
      <c r="BH8" s="1072"/>
      <c r="BO8" s="1077" t="s">
        <v>132</v>
      </c>
      <c r="BP8" s="1077"/>
      <c r="BQ8" s="1077"/>
      <c r="BR8" s="1077"/>
      <c r="BS8" s="1077"/>
      <c r="BU8" s="1077" t="s">
        <v>132</v>
      </c>
      <c r="BV8" s="1077"/>
      <c r="BW8" s="1077"/>
      <c r="BY8" s="1110"/>
      <c r="BZ8" s="1110"/>
    </row>
    <row r="9" spans="1:78" ht="21.75" customHeight="1" x14ac:dyDescent="0.25">
      <c r="A9" s="1098"/>
      <c r="B9" s="51"/>
      <c r="C9" s="63"/>
      <c r="D9" s="8"/>
      <c r="E9" s="8"/>
      <c r="F9" s="17"/>
      <c r="H9" s="123" t="s">
        <v>133</v>
      </c>
      <c r="I9" s="123" t="s">
        <v>134</v>
      </c>
      <c r="J9" s="123" t="s">
        <v>135</v>
      </c>
      <c r="K9" s="123" t="s">
        <v>136</v>
      </c>
      <c r="L9" s="191"/>
      <c r="M9" s="191"/>
      <c r="N9" s="191"/>
      <c r="O9" s="123" t="s">
        <v>137</v>
      </c>
      <c r="P9" s="123" t="s">
        <v>138</v>
      </c>
      <c r="Q9" s="123" t="s">
        <v>139</v>
      </c>
      <c r="R9" s="123"/>
      <c r="S9" s="8"/>
      <c r="T9" s="8"/>
      <c r="AC9" s="123" t="s">
        <v>140</v>
      </c>
      <c r="AD9" s="123" t="s">
        <v>141</v>
      </c>
      <c r="AE9" s="123" t="s">
        <v>142</v>
      </c>
      <c r="AF9" s="191"/>
      <c r="AG9" s="191"/>
      <c r="AH9" s="191"/>
      <c r="AI9" s="123" t="s">
        <v>143</v>
      </c>
      <c r="AJ9" s="123" t="s">
        <v>144</v>
      </c>
      <c r="AK9" s="123" t="s">
        <v>145</v>
      </c>
      <c r="AL9" s="123"/>
      <c r="AM9" s="8"/>
      <c r="AN9" s="8"/>
      <c r="AO9" s="22"/>
      <c r="AP9" s="22"/>
      <c r="AQ9" s="609"/>
      <c r="AR9" s="22"/>
      <c r="AS9" s="22"/>
      <c r="AU9" s="123" t="s">
        <v>146</v>
      </c>
      <c r="AV9" s="123" t="s">
        <v>147</v>
      </c>
      <c r="AW9" s="123" t="s">
        <v>148</v>
      </c>
      <c r="AX9" s="123" t="s">
        <v>149</v>
      </c>
      <c r="AY9" s="191"/>
      <c r="AZ9" s="191"/>
      <c r="BA9" s="191"/>
      <c r="BB9" s="123" t="s">
        <v>150</v>
      </c>
      <c r="BC9" s="123" t="s">
        <v>151</v>
      </c>
      <c r="BD9" s="123" t="s">
        <v>152</v>
      </c>
      <c r="BE9" s="123" t="s">
        <v>153</v>
      </c>
      <c r="BF9" s="123"/>
      <c r="BG9" s="8"/>
      <c r="BH9" s="8"/>
      <c r="BO9" s="123" t="s">
        <v>154</v>
      </c>
      <c r="BP9" s="123" t="s">
        <v>155</v>
      </c>
      <c r="BQ9" s="123" t="s">
        <v>156</v>
      </c>
      <c r="BR9" s="191"/>
      <c r="BS9" s="191"/>
      <c r="BU9" s="123" t="s">
        <v>157</v>
      </c>
      <c r="BV9" s="123" t="s">
        <v>158</v>
      </c>
      <c r="BW9" s="123" t="s">
        <v>159</v>
      </c>
      <c r="BY9" s="8"/>
      <c r="BZ9" s="8"/>
    </row>
    <row r="10" spans="1:78" ht="83.1" customHeight="1" x14ac:dyDescent="0.25">
      <c r="A10" s="1099"/>
      <c r="B10" s="59"/>
      <c r="C10" s="63"/>
      <c r="D10" s="455" t="s">
        <v>160</v>
      </c>
      <c r="E10" s="327"/>
      <c r="F10" s="457"/>
      <c r="G10" s="176"/>
      <c r="H10" s="596" t="s">
        <v>161</v>
      </c>
      <c r="I10" s="192" t="s">
        <v>162</v>
      </c>
      <c r="J10" s="192" t="s">
        <v>163</v>
      </c>
      <c r="K10" s="192" t="s">
        <v>164</v>
      </c>
      <c r="L10" s="401" t="s">
        <v>165</v>
      </c>
      <c r="M10" s="402" t="s">
        <v>166</v>
      </c>
      <c r="N10" s="191"/>
      <c r="O10" s="593" t="s">
        <v>167</v>
      </c>
      <c r="P10" s="594" t="s">
        <v>168</v>
      </c>
      <c r="Q10" s="594" t="s">
        <v>169</v>
      </c>
      <c r="R10" s="1101" t="s">
        <v>170</v>
      </c>
      <c r="S10" s="1102"/>
      <c r="T10" s="410" t="s">
        <v>171</v>
      </c>
      <c r="W10" s="1111"/>
      <c r="X10" s="1111"/>
      <c r="Y10" s="504"/>
      <c r="Z10" s="473"/>
      <c r="AA10" s="473"/>
      <c r="AB10" s="473"/>
      <c r="AC10" s="192" t="s">
        <v>172</v>
      </c>
      <c r="AD10" s="192" t="str">
        <f>IF($H$5="Wastewater Collection &amp; Treatment", "Is the performance affected by the wastewater quality?", "Is the performance affected by the water quality?")</f>
        <v>Is the performance affected by the wastewater quality?</v>
      </c>
      <c r="AE10" s="593" t="s">
        <v>173</v>
      </c>
      <c r="AF10" s="474" t="s">
        <v>165</v>
      </c>
      <c r="AG10" s="597" t="s">
        <v>166</v>
      </c>
      <c r="AH10" s="483"/>
      <c r="AI10" s="593" t="s">
        <v>167</v>
      </c>
      <c r="AJ10" s="594" t="s">
        <v>174</v>
      </c>
      <c r="AK10" s="594" t="s">
        <v>175</v>
      </c>
      <c r="AL10" s="461"/>
      <c r="AM10" s="411" t="s">
        <v>170</v>
      </c>
      <c r="AN10" s="412" t="s">
        <v>171</v>
      </c>
      <c r="AO10" s="373"/>
      <c r="AP10" s="373"/>
      <c r="AQ10" s="1111"/>
      <c r="AR10" s="1111"/>
      <c r="AS10" s="504"/>
      <c r="AT10" s="473"/>
      <c r="AU10" s="403" t="s">
        <v>176</v>
      </c>
      <c r="AV10" s="192" t="s">
        <v>177</v>
      </c>
      <c r="AW10" s="192" t="s">
        <v>178</v>
      </c>
      <c r="AX10" s="192" t="s">
        <v>179</v>
      </c>
      <c r="AY10" s="401" t="s">
        <v>165</v>
      </c>
      <c r="AZ10" s="402" t="s">
        <v>166</v>
      </c>
      <c r="BA10" s="191"/>
      <c r="BB10" s="406" t="s">
        <v>180</v>
      </c>
      <c r="BC10" s="403" t="s">
        <v>181</v>
      </c>
      <c r="BD10" s="407" t="s">
        <v>182</v>
      </c>
      <c r="BE10" s="192" t="str">
        <f>IF($H$5="Wastewater Collection &amp; Treatment", "Can the component operate using low-quality wastewater?", "Can the component operate using low-quality water?")</f>
        <v>Can the component operate using low-quality wastewater?</v>
      </c>
      <c r="BF10" s="193"/>
      <c r="BG10" s="411" t="s">
        <v>170</v>
      </c>
      <c r="BH10" s="412" t="s">
        <v>171</v>
      </c>
      <c r="BK10" s="1111"/>
      <c r="BL10" s="1111"/>
      <c r="BM10" s="617"/>
      <c r="BN10" s="473"/>
      <c r="BO10" s="192" t="s">
        <v>183</v>
      </c>
      <c r="BP10" s="192" t="s">
        <v>184</v>
      </c>
      <c r="BQ10" s="192" t="str">
        <f>IF($H$5="Wastewater Collection &amp; Treatment", "How much is the component's performance affected by the wastewater quality?", "How much is the component's performance affected by the water quality?")</f>
        <v>How much is the component's performance affected by the wastewater quality?</v>
      </c>
      <c r="BR10" s="401" t="s">
        <v>165</v>
      </c>
      <c r="BS10" s="402" t="s">
        <v>166</v>
      </c>
      <c r="BU10" s="593" t="s">
        <v>167</v>
      </c>
      <c r="BV10" s="594" t="s">
        <v>185</v>
      </c>
      <c r="BW10" s="593" t="s">
        <v>186</v>
      </c>
      <c r="BY10" s="411" t="s">
        <v>170</v>
      </c>
      <c r="BZ10" s="412" t="s">
        <v>171</v>
      </c>
    </row>
    <row r="11" spans="1:78" ht="65.45" customHeight="1" x14ac:dyDescent="0.25">
      <c r="A11" s="1099"/>
      <c r="B11" s="59"/>
      <c r="C11" s="63"/>
      <c r="D11" s="602" t="s">
        <v>187</v>
      </c>
      <c r="E11" s="603" t="s">
        <v>188</v>
      </c>
      <c r="F11" s="604" t="s">
        <v>189</v>
      </c>
      <c r="G11" s="176"/>
      <c r="H11" s="640" t="s">
        <v>190</v>
      </c>
      <c r="I11" s="640" t="s">
        <v>191</v>
      </c>
      <c r="J11" s="640" t="s">
        <v>191</v>
      </c>
      <c r="K11" s="378" t="s">
        <v>192</v>
      </c>
      <c r="L11" s="484" t="s">
        <v>193</v>
      </c>
      <c r="M11" s="486" t="s">
        <v>194</v>
      </c>
      <c r="N11" s="197"/>
      <c r="O11" s="641" t="s">
        <v>195</v>
      </c>
      <c r="P11" s="378" t="s">
        <v>196</v>
      </c>
      <c r="Q11" s="378" t="s">
        <v>197</v>
      </c>
      <c r="R11" s="1103" t="s">
        <v>198</v>
      </c>
      <c r="S11" s="1104"/>
      <c r="T11" s="480" t="s">
        <v>194</v>
      </c>
      <c r="W11" s="1082" t="s">
        <v>187</v>
      </c>
      <c r="X11" s="1082"/>
      <c r="Y11" s="618" t="s">
        <v>188</v>
      </c>
      <c r="Z11" s="1107" t="s">
        <v>189</v>
      </c>
      <c r="AA11" s="1107"/>
      <c r="AB11" s="473"/>
      <c r="AC11" s="194" t="s">
        <v>199</v>
      </c>
      <c r="AD11" s="198" t="s">
        <v>200</v>
      </c>
      <c r="AE11" s="198" t="s">
        <v>192</v>
      </c>
      <c r="AF11" s="475" t="s">
        <v>193</v>
      </c>
      <c r="AG11" s="598" t="s">
        <v>194</v>
      </c>
      <c r="AH11" s="374"/>
      <c r="AI11" s="595" t="s">
        <v>195</v>
      </c>
      <c r="AJ11" s="198" t="s">
        <v>197</v>
      </c>
      <c r="AK11" s="198" t="s">
        <v>196</v>
      </c>
      <c r="AL11" s="462"/>
      <c r="AM11" s="328" t="s">
        <v>198</v>
      </c>
      <c r="AN11" s="329" t="s">
        <v>194</v>
      </c>
      <c r="AO11" s="374"/>
      <c r="AP11" s="374"/>
      <c r="AQ11" s="1074" t="s">
        <v>187</v>
      </c>
      <c r="AR11" s="1074"/>
      <c r="AS11" s="615" t="s">
        <v>188</v>
      </c>
      <c r="AT11" s="616" t="s">
        <v>189</v>
      </c>
      <c r="AU11" s="194" t="s">
        <v>190</v>
      </c>
      <c r="AV11" s="194" t="s">
        <v>191</v>
      </c>
      <c r="AW11" s="194" t="s">
        <v>191</v>
      </c>
      <c r="AX11" s="378" t="s">
        <v>192</v>
      </c>
      <c r="AY11" s="194" t="s">
        <v>193</v>
      </c>
      <c r="AZ11" s="196" t="s">
        <v>194</v>
      </c>
      <c r="BA11" s="197"/>
      <c r="BB11" s="408" t="s">
        <v>195</v>
      </c>
      <c r="BC11" s="195" t="s">
        <v>197</v>
      </c>
      <c r="BD11" s="409" t="s">
        <v>197</v>
      </c>
      <c r="BE11" s="378" t="s">
        <v>197</v>
      </c>
      <c r="BF11" s="462"/>
      <c r="BG11" s="328" t="s">
        <v>198</v>
      </c>
      <c r="BH11" s="329" t="s">
        <v>194</v>
      </c>
      <c r="BK11" s="1074" t="s">
        <v>187</v>
      </c>
      <c r="BL11" s="1074"/>
      <c r="BM11" s="615" t="s">
        <v>188</v>
      </c>
      <c r="BN11" s="616" t="s">
        <v>189</v>
      </c>
      <c r="BO11" s="194" t="s">
        <v>201</v>
      </c>
      <c r="BP11" s="198" t="s">
        <v>192</v>
      </c>
      <c r="BQ11" s="198" t="s">
        <v>200</v>
      </c>
      <c r="BR11" s="194" t="s">
        <v>193</v>
      </c>
      <c r="BS11" s="196" t="s">
        <v>194</v>
      </c>
      <c r="BU11" s="595" t="s">
        <v>195</v>
      </c>
      <c r="BV11" s="198" t="s">
        <v>197</v>
      </c>
      <c r="BW11" s="198" t="s">
        <v>197</v>
      </c>
      <c r="BY11" s="328" t="s">
        <v>198</v>
      </c>
      <c r="BZ11" s="329" t="s">
        <v>194</v>
      </c>
    </row>
    <row r="12" spans="1:78" ht="116.1" customHeight="1" x14ac:dyDescent="0.25">
      <c r="A12" s="1100"/>
      <c r="B12" s="63"/>
      <c r="C12" s="1096" t="s">
        <v>202</v>
      </c>
      <c r="D12" s="605" t="str">
        <f>IF($H$5=Φύλλο2!$A$3,Φύλλο2!A4,IF($H$5=Φύλλο2!$A$11,Φύλλο2!A12,Φύλλο2!A21))</f>
        <v>Sewerage networks and pumping stations</v>
      </c>
      <c r="E12" s="957" t="s">
        <v>203</v>
      </c>
      <c r="F12" s="523" t="str">
        <f>IF($H$5=Φύλλο2!$A$3,Φύλλο2!F4,IF($H$5=Φύλλο2!$A$11,Φύλλο2!F12,Φύλλο2!F20))</f>
        <v>Episodic peak flows exceeding the capacity of the sewerage system;  Bypassing of treatment; Damaged/cracked mains and laterals caused by uneven settlements; Scouring of riverbanks at discharge outlets; Wastewater backflows into properties.</v>
      </c>
      <c r="G12" s="178"/>
      <c r="H12" s="179"/>
      <c r="I12" s="179"/>
      <c r="J12" s="179"/>
      <c r="K12" s="179"/>
      <c r="L12" s="389" t="e">
        <f>IF(D12=0,"N/A",IF(E12="N/A","N/A",IF(F12="N/A","N/A",AVERAGE(H12:K12))))</f>
        <v>#DIV/0!</v>
      </c>
      <c r="M12" s="203" t="e">
        <f>IF(L12="N/A","N/A",IF(L12&lt;=1,"Low",IF(L12&lt;=2,"Medium","High")))</f>
        <v>#DIV/0!</v>
      </c>
      <c r="N12" s="642"/>
      <c r="O12" s="179"/>
      <c r="P12" s="179"/>
      <c r="Q12" s="179"/>
      <c r="R12" s="1105" t="e">
        <f>IF(L12="N/A","N/A",L12-L12*(AVERAGE(O12:Q12)/3))</f>
        <v>#DIV/0!</v>
      </c>
      <c r="S12" s="1105"/>
      <c r="T12" s="482" t="e">
        <f t="shared" ref="T12:T18" si="0">IF(R12="N/A","N/A",IF(R12&lt;=1,"Low",IF(R12&lt;=2,"Medium","High")))</f>
        <v>#DIV/0!</v>
      </c>
      <c r="V12" s="1096" t="s">
        <v>202</v>
      </c>
      <c r="W12" s="1091" t="str">
        <f>D12</f>
        <v>Sewerage networks and pumping stations</v>
      </c>
      <c r="X12" s="1091"/>
      <c r="Y12" s="1017" t="str">
        <f>E12</f>
        <v>Active</v>
      </c>
      <c r="Z12" s="1093" t="str">
        <f>IF($H$5=Φύλλο2!$A$3,Φύλλο2!G4,IF($H$5=Φύλλο2!$A$11,Φύλλο2!G12,Φύλλο2!G21))</f>
        <v>N/A</v>
      </c>
      <c r="AA12" s="1093"/>
      <c r="AB12" s="95"/>
      <c r="AC12" s="179"/>
      <c r="AD12" s="180"/>
      <c r="AE12" s="180"/>
      <c r="AF12" s="389" t="str">
        <f>IF(W12=0,"N/A",IF(Y12="N/A","N/A",IF(Z12="N/A","N/A",AVERAGE(AC12:AE12))))</f>
        <v>N/A</v>
      </c>
      <c r="AG12" s="203" t="str">
        <f>IF(AF12="N/A","N/A",IF(AF12&lt;=1,"Low",IF(AF12&lt;=2,"Medium","High")))</f>
        <v>N/A</v>
      </c>
      <c r="AH12" s="132"/>
      <c r="AI12" s="180"/>
      <c r="AJ12" s="180"/>
      <c r="AK12" s="180"/>
      <c r="AL12" s="463"/>
      <c r="AM12" s="639" t="str">
        <f>IF(AF12="N/A","N/A",AF12-AF12*(AVERAGE(AI12:AK12)/3))</f>
        <v>N/A</v>
      </c>
      <c r="AN12" s="482" t="str">
        <f>IF(AM12="N/A","N/A",IF(AM12&lt;=1,"Low",IF(AM12&lt;=2,"Medium","High")))</f>
        <v>N/A</v>
      </c>
      <c r="AO12" s="375"/>
      <c r="AP12" s="1096" t="s">
        <v>202</v>
      </c>
      <c r="AQ12" s="1075" t="str">
        <f t="shared" ref="AQ12" si="1">W12</f>
        <v>Sewerage networks and pumping stations</v>
      </c>
      <c r="AR12" s="1075"/>
      <c r="AS12" s="614" t="str">
        <f>E12</f>
        <v>Active</v>
      </c>
      <c r="AT12" s="460" t="str">
        <f>IF($H$5=Φύλλο2!$A$3,Φύλλο2!I4,IF($H$5=Φύλλο2!$A$11,Φύλλο2!I12,Φύλλο2!I21))</f>
        <v xml:space="preserve">Changes in the groundwater table could be responsible for significant ground deformations impacting the integrity of  buried pipelines;  Coastal piping systems and their associated components such as pump, shafts, and valves could suffer from severe erosion–corrosion in their metal parts (e.g. valve seats, pump impellers, and pump casings)  leading to higher failure rates. </v>
      </c>
      <c r="AU12" s="465"/>
      <c r="AV12" s="179"/>
      <c r="AW12" s="466"/>
      <c r="AX12" s="466"/>
      <c r="AY12" s="389" t="e">
        <f>IF(AQ12=0,"N/A",IF(AS12="N/A","N/A",IF(AT12="N/A","N/A",AVERAGE(AU12:AX12))))</f>
        <v>#DIV/0!</v>
      </c>
      <c r="AZ12" s="467" t="e">
        <f>IF(AY12="N/A","N/A",IF(AY12&lt;=1,"Low",IF(AY12&lt;=2,"Medium","High")))</f>
        <v>#DIV/0!</v>
      </c>
      <c r="BA12" s="118"/>
      <c r="BB12" s="466"/>
      <c r="BC12" s="466"/>
      <c r="BD12" s="466" t="s">
        <v>204</v>
      </c>
      <c r="BE12" s="466"/>
      <c r="BF12" s="644"/>
      <c r="BG12" s="639" t="e">
        <f>IF(AY12="N/A","N/A",AY12-AY12*(AVERAGE(BB12:BE12)/3))</f>
        <v>#DIV/0!</v>
      </c>
      <c r="BH12" s="203" t="e">
        <f>IF(BG12="N/A","N/A",IF(BG12&lt;=1,"Low",IF(BG12&lt;=2,"Medium","High")))</f>
        <v>#DIV/0!</v>
      </c>
      <c r="BJ12" s="1096" t="s">
        <v>202</v>
      </c>
      <c r="BK12" s="1075" t="str">
        <f>AQ12</f>
        <v>Sewerage networks and pumping stations</v>
      </c>
      <c r="BL12" s="1075"/>
      <c r="BM12" s="614" t="str">
        <f>E12</f>
        <v>Active</v>
      </c>
      <c r="BN12" s="460" t="str">
        <f>IF($H$5=Φύλλο2!$A$3,Φύλλο2!H4,IF($H$5=Φύλλο2!$A$11,Φύλλο2!H12,Φύλλο2!H21))</f>
        <v xml:space="preserve">Faster corrosion of pipes transferring 'high-strength waste-water' (i.e., high in solids and pollutants); Changes in the flow rates and wastewater concentrations could affect the scouring effect and the sedimentation process generating unpleasant odors; Higher pumping capacity may be required to prevent low-flow conditions. </v>
      </c>
      <c r="BO12" s="465"/>
      <c r="BP12" s="466"/>
      <c r="BQ12" s="466"/>
      <c r="BR12" s="389" t="e">
        <f>IF(BK12=0,"N/A",IF(BM12="N/A","N/A",IF(BN12="N/A","N/A",AVERAGE(BO12:BQ12))))</f>
        <v>#DIV/0!</v>
      </c>
      <c r="BS12" s="467" t="e">
        <f>IF(BR12="N/A","N/A",IF(BR12&lt;=1,"Low",IF(BR12&lt;=2,"Medium","High")))</f>
        <v>#DIV/0!</v>
      </c>
      <c r="BU12" s="466"/>
      <c r="BV12" s="466"/>
      <c r="BW12" s="466"/>
      <c r="BY12" s="639" t="e">
        <f>IF(BR12="N/A","N/A",BR12-BR12*(AVERAGE(BU12:BW12)/3))</f>
        <v>#DIV/0!</v>
      </c>
      <c r="BZ12" s="331" t="e">
        <f>IF(BY12="N/A","N/A",IF(BY12&lt;=1,"Low",IF(BY12&lt;=2,"Medium","High")))</f>
        <v>#DIV/0!</v>
      </c>
    </row>
    <row r="13" spans="1:78" ht="99.95" customHeight="1" x14ac:dyDescent="0.25">
      <c r="A13" s="1100"/>
      <c r="B13" s="63"/>
      <c r="C13" s="1096"/>
      <c r="D13" s="605" t="str">
        <f>IF($H$5=Φύλλο2!$A$3,Φύλλο2!A5,IF($H$5=Φύλλο2!$A$11,Φύλλο2!A13,Φύλλο2!A22))</f>
        <v>Wastewater treatment plants and processes</v>
      </c>
      <c r="E13" s="957" t="s">
        <v>203</v>
      </c>
      <c r="F13" s="523" t="str">
        <f>IF($H$5=Φύλλο2!$A$3,Φύλλο2!F5,IF($H$5=Φύλλο2!$A$11,Φύλλο2!F13,Φύλλο2!F22))</f>
        <v xml:space="preserve">`1. Heavy rainfalls could increase the inflow of the Wastewater treatment plants and by extension could decrease the dilution ratio of the infuent. Such a decrease may affect the biological treatment processes and ultimately the quality of the effluent. 2. Flood events can also create severe structural damage to tanks, screens, and all sorts of valuable equipment; 3. During extreme weather, system bypasses can be activated, diverting flows past part or all of the treatment process. </v>
      </c>
      <c r="G13" s="181"/>
      <c r="H13" s="179"/>
      <c r="I13" s="179"/>
      <c r="J13" s="179"/>
      <c r="K13" s="179"/>
      <c r="L13" s="389" t="e">
        <f>IF(D13=0,"N/A",IF(E13="N/A","N/A",IF(F13="N/A","N/A",AVERAGE(H13:K13))))</f>
        <v>#DIV/0!</v>
      </c>
      <c r="M13" s="203" t="e">
        <f t="shared" ref="M13:M18" si="2">IF(L13="N/A","N/A",IF(L13&lt;=1,"Low",IF(L13&lt;=2,"Medium","High")))</f>
        <v>#DIV/0!</v>
      </c>
      <c r="N13" s="643"/>
      <c r="O13" s="179"/>
      <c r="P13" s="179"/>
      <c r="Q13" s="179"/>
      <c r="R13" s="1105" t="e">
        <f t="shared" ref="R13:R18" si="3">IF(L13="N/A","N/A",L13-L13*(AVERAGE(O13:Q13)/3))</f>
        <v>#DIV/0!</v>
      </c>
      <c r="S13" s="1105"/>
      <c r="T13" s="482" t="e">
        <f t="shared" si="0"/>
        <v>#DIV/0!</v>
      </c>
      <c r="V13" s="1096"/>
      <c r="W13" s="1091" t="str">
        <f t="shared" ref="W13:W18" si="4">D13</f>
        <v>Wastewater treatment plants and processes</v>
      </c>
      <c r="X13" s="1091"/>
      <c r="Y13" s="1017" t="str">
        <f>E13</f>
        <v>Active</v>
      </c>
      <c r="Z13" s="1093" t="str">
        <f>IF($H$5=Φύλλο2!$A$3,Φύλλο2!G5,IF($H$5=Φύλλο2!$A$11,Φύλλο2!G13,Φύλλο2!G22))</f>
        <v>Drought conditions reduce the amount of water that flows into the wastewater treatment; An increased occurrence of low flows could lead to decreased contaminant dilution capacity and higher pollutant concentrations resulting in blockages and early system corrosion.</v>
      </c>
      <c r="AA13" s="1093"/>
      <c r="AC13" s="179"/>
      <c r="AD13" s="180"/>
      <c r="AE13" s="180"/>
      <c r="AF13" s="389" t="e">
        <f t="shared" ref="AF13:AF18" si="5">IF(W13=0,"N/A",IF(Y13="N/A","N/A",IF(Z13="N/A","N/A",AVERAGE(AC13:AE13))))</f>
        <v>#DIV/0!</v>
      </c>
      <c r="AG13" s="203" t="e">
        <f t="shared" ref="AG13:AG18" si="6">IF(AF13="N/A","N/A",IF(AF13&lt;=1,"Low",IF(AF13&lt;=2,"Medium","High")))</f>
        <v>#DIV/0!</v>
      </c>
      <c r="AH13" s="132"/>
      <c r="AI13" s="180"/>
      <c r="AJ13" s="180"/>
      <c r="AK13" s="180"/>
      <c r="AL13" s="464"/>
      <c r="AM13" s="639" t="e">
        <f t="shared" ref="AM13:AM18" si="7">IF(AF13="N/A","N/A",AF13-AF13*(AVERAGE(AI13:AK13)/3))</f>
        <v>#DIV/0!</v>
      </c>
      <c r="AN13" s="482" t="e">
        <f t="shared" ref="AN13:AN18" si="8">IF(AM13="N/A","N/A",IF(AM13&lt;=1,"Low",IF(AM13&lt;=2,"Medium","High")))</f>
        <v>#DIV/0!</v>
      </c>
      <c r="AO13" s="375"/>
      <c r="AP13" s="1096"/>
      <c r="AQ13" s="1075" t="str">
        <f t="shared" ref="AQ13:AQ18" si="9">W13</f>
        <v>Wastewater treatment plants and processes</v>
      </c>
      <c r="AR13" s="1075"/>
      <c r="AS13" s="614" t="str">
        <f t="shared" ref="AS13:AS18" si="10">E13</f>
        <v>Active</v>
      </c>
      <c r="AT13" s="460" t="str">
        <f>IF($H$5=Φύλλο2!$A$3,Φύλλο2!I5,IF($H$5=Φύλλο2!$A$11,Φύλλο2!I13,Φύλλο2!I22))</f>
        <v xml:space="preserve">Severe structural damage of coastal plants (damaged tanks, pipes, etc) caused by tidal waves and compound flooding; Significant repair or protection works,(Risk of permanent shut-down or abandonment of stranded assets of located across the storm surge zone. </v>
      </c>
      <c r="AU13" s="465"/>
      <c r="AV13" s="466"/>
      <c r="AW13" s="466"/>
      <c r="AX13" s="466"/>
      <c r="AY13" s="389" t="e">
        <f t="shared" ref="AY13:AY18" si="11">IF(AQ13=0,"N/A",IF(AS13="N/A","N/A",IF(AT13="N/A","N/A",AVERAGE(AU13:AX13))))</f>
        <v>#DIV/0!</v>
      </c>
      <c r="AZ13" s="467" t="e">
        <f t="shared" ref="AZ13:AZ18" si="12">IF(AY13="N/A","N/A",IF(AY13&lt;=1,"Low",IF(AY13&lt;=2,"Medium","High")))</f>
        <v>#DIV/0!</v>
      </c>
      <c r="BA13" s="122"/>
      <c r="BB13" s="466"/>
      <c r="BC13" s="466"/>
      <c r="BD13" s="466" t="s">
        <v>204</v>
      </c>
      <c r="BE13" s="466"/>
      <c r="BF13" s="76"/>
      <c r="BG13" s="639" t="e">
        <f t="shared" ref="BG13:BG18" si="13">IF(AY13="N/A","N/A",AY13-AY13*(AVERAGE(BB13:BE13)/3))</f>
        <v>#DIV/0!</v>
      </c>
      <c r="BH13" s="203" t="e">
        <f t="shared" ref="BH13:BH18" si="14">IF(BG13="N/A","N/A",IF(BG13&lt;=1,"Low",IF(BG13&lt;=2,"Medium","High")))</f>
        <v>#DIV/0!</v>
      </c>
      <c r="BJ13" s="1096"/>
      <c r="BK13" s="1075" t="str">
        <f t="shared" ref="BK13:BK18" si="15">AQ13</f>
        <v>Wastewater treatment plants and processes</v>
      </c>
      <c r="BL13" s="1075"/>
      <c r="BM13" s="614" t="str">
        <f t="shared" ref="BM13:BM18" si="16">E13</f>
        <v>Active</v>
      </c>
      <c r="BN13" s="460" t="str">
        <f>IF($H$5=Φύλλο2!$A$3,Φύλλο2!H5,IF($H$5=Φύλλο2!$A$11,Φύλλο2!H13,Φύλλο2!H22))</f>
        <v>Low-quality effluent requiring advanced/expensive treatment; Intensified bacterial growth requiring specialized treatment (e.g., extended use of chemical additives; two-staged treatment); Faster degradation/clogging of membranes/filters.</v>
      </c>
      <c r="BO13" s="465"/>
      <c r="BP13" s="466"/>
      <c r="BQ13" s="466"/>
      <c r="BR13" s="389" t="e">
        <f t="shared" ref="BR13:BR18" si="17">IF(BK13=0,"N/A",IF(BM13="N/A","N/A",IF(BN13="N/A","N/A",AVERAGE(BO13:BQ13))))</f>
        <v>#DIV/0!</v>
      </c>
      <c r="BS13" s="467" t="e">
        <f t="shared" ref="BS13:BS18" si="18">IF(BR13="N/A","N/A",IF(BR13&lt;=1,"Low",IF(BR13&lt;=2,"Medium","High")))</f>
        <v>#DIV/0!</v>
      </c>
      <c r="BU13" s="466"/>
      <c r="BV13" s="466"/>
      <c r="BW13" s="466"/>
      <c r="BY13" s="639" t="e">
        <f t="shared" ref="BY13:BY18" si="19">IF(BR13="N/A","N/A",BR13-BR13*(AVERAGE(BU13:BW13)/3))</f>
        <v>#DIV/0!</v>
      </c>
      <c r="BZ13" s="331" t="e">
        <f t="shared" ref="BZ13:BZ18" si="20">IF(BY13="N/A","N/A",IF(BY13&lt;=1,"Low",IF(BY13&lt;=2,"Medium","High")))</f>
        <v>#DIV/0!</v>
      </c>
    </row>
    <row r="14" spans="1:78" ht="99.95" customHeight="1" x14ac:dyDescent="0.25">
      <c r="A14" s="51"/>
      <c r="B14" s="51"/>
      <c r="C14" s="1096"/>
      <c r="D14" s="605" t="str">
        <f>IF($H$5=Φύλλο2!$A$3,Φύλλο2!A6,IF($H$5=Φύλλο2!$A$11,Φύλλο2!A14,Φύλλο2!A23))</f>
        <v>Receiving river body</v>
      </c>
      <c r="E14" s="957" t="s">
        <v>203</v>
      </c>
      <c r="F14" s="523" t="str">
        <f>IF($H$5=Φύλλο2!$A$3,Φύλλο2!F6,IF($H$5=Φύλλο2!$A$11,Φύλλο2!F14,Φύλλο2!F23))</f>
        <v>Episodic peak flows leading to uncontrolled flow of untreated wastewater into receiving water bodies</v>
      </c>
      <c r="G14" s="182"/>
      <c r="H14" s="179"/>
      <c r="I14" s="180"/>
      <c r="J14" s="179"/>
      <c r="K14" s="179"/>
      <c r="L14" s="389" t="e">
        <f t="shared" ref="L14:L18" si="21">IF(D14=0,"N/A",IF(E14="N/A","N/A",IF(F14="N/A","N/A",AVERAGE(H14:K14))))</f>
        <v>#DIV/0!</v>
      </c>
      <c r="M14" s="203" t="e">
        <f t="shared" si="2"/>
        <v>#DIV/0!</v>
      </c>
      <c r="N14" s="643"/>
      <c r="O14" s="179"/>
      <c r="P14" s="179"/>
      <c r="Q14" s="179"/>
      <c r="R14" s="1105" t="e">
        <f t="shared" si="3"/>
        <v>#DIV/0!</v>
      </c>
      <c r="S14" s="1105"/>
      <c r="T14" s="482" t="e">
        <f t="shared" si="0"/>
        <v>#DIV/0!</v>
      </c>
      <c r="V14" s="1096"/>
      <c r="W14" s="1091" t="str">
        <f t="shared" si="4"/>
        <v>Receiving river body</v>
      </c>
      <c r="X14" s="1091"/>
      <c r="Y14" s="1017" t="str">
        <f t="shared" ref="Y14:Y18" si="22">E14</f>
        <v>Active</v>
      </c>
      <c r="Z14" s="1093" t="str">
        <f>IF($H$5=Φύλλο2!$A$3,Φύλλο2!G6,IF($H$5=Φύλλο2!$A$11,Φύλλο2!G14,Φύλλο2!G23))</f>
        <v>Low-quality effluent entering fresh water bodies (as a result of reduced dilution at low flow conditions).</v>
      </c>
      <c r="AA14" s="1093"/>
      <c r="AC14" s="179"/>
      <c r="AD14" s="180"/>
      <c r="AE14" s="180"/>
      <c r="AF14" s="389" t="e">
        <f t="shared" si="5"/>
        <v>#DIV/0!</v>
      </c>
      <c r="AG14" s="203" t="e">
        <f t="shared" si="6"/>
        <v>#DIV/0!</v>
      </c>
      <c r="AH14" s="132"/>
      <c r="AI14" s="180"/>
      <c r="AJ14" s="180"/>
      <c r="AK14" s="180"/>
      <c r="AL14" s="464"/>
      <c r="AM14" s="639" t="e">
        <f t="shared" si="7"/>
        <v>#DIV/0!</v>
      </c>
      <c r="AN14" s="482" t="e">
        <f t="shared" si="8"/>
        <v>#DIV/0!</v>
      </c>
      <c r="AO14" s="375"/>
      <c r="AP14" s="1096"/>
      <c r="AQ14" s="1075" t="str">
        <f t="shared" si="9"/>
        <v>Receiving river body</v>
      </c>
      <c r="AR14" s="1075"/>
      <c r="AS14" s="614" t="str">
        <f t="shared" si="10"/>
        <v>Active</v>
      </c>
      <c r="AT14" s="460" t="str">
        <f>IF($H$5=Φύλλο2!$A$3,Φύλλο2!I6,IF($H$5=Φύλλο2!$A$11,Φύλλο2!I14,Φύλλο2!I23))</f>
        <v>Rising receiving-water levels reduce the outflow capacity of the facility; coastal plants may need to change  from gravity to pumped effluent thereby increasing energy requirements.</v>
      </c>
      <c r="AU14" s="465"/>
      <c r="AV14" s="466"/>
      <c r="AW14" s="466"/>
      <c r="AX14" s="466"/>
      <c r="AY14" s="389" t="e">
        <f t="shared" si="11"/>
        <v>#DIV/0!</v>
      </c>
      <c r="AZ14" s="467" t="e">
        <f t="shared" si="12"/>
        <v>#DIV/0!</v>
      </c>
      <c r="BA14" s="122"/>
      <c r="BB14" s="466"/>
      <c r="BC14" s="466"/>
      <c r="BD14" s="466"/>
      <c r="BE14" s="466"/>
      <c r="BF14" s="76"/>
      <c r="BG14" s="639" t="e">
        <f t="shared" si="13"/>
        <v>#DIV/0!</v>
      </c>
      <c r="BH14" s="203" t="e">
        <f t="shared" si="14"/>
        <v>#DIV/0!</v>
      </c>
      <c r="BJ14" s="1096"/>
      <c r="BK14" s="1075" t="str">
        <f t="shared" si="15"/>
        <v>Receiving river body</v>
      </c>
      <c r="BL14" s="1075"/>
      <c r="BM14" s="614" t="str">
        <f t="shared" si="16"/>
        <v>Active</v>
      </c>
      <c r="BN14" s="460" t="str">
        <f>IF($H$5=Φύλλο2!$A$3,Φύλλο2!H6,IF($H$5=Φύλλο2!$A$11,Φύλλο2!H14,Φύλλο2!H23))</f>
        <v>Low-quality effluent entering freshwater bodies potentially impairing the water quality below acceptable standards (depending on the assimilative capacity of the watercourse or lake)</v>
      </c>
      <c r="BO14" s="465"/>
      <c r="BP14" s="466"/>
      <c r="BQ14" s="466"/>
      <c r="BR14" s="389" t="e">
        <f t="shared" si="17"/>
        <v>#DIV/0!</v>
      </c>
      <c r="BS14" s="467" t="e">
        <f t="shared" si="18"/>
        <v>#DIV/0!</v>
      </c>
      <c r="BU14" s="466"/>
      <c r="BV14" s="466"/>
      <c r="BW14" s="466"/>
      <c r="BY14" s="639" t="e">
        <f t="shared" si="19"/>
        <v>#DIV/0!</v>
      </c>
      <c r="BZ14" s="331" t="e">
        <f t="shared" si="20"/>
        <v>#DIV/0!</v>
      </c>
    </row>
    <row r="15" spans="1:78" ht="99.95" customHeight="1" x14ac:dyDescent="0.25">
      <c r="A15" s="68"/>
      <c r="B15" s="68"/>
      <c r="C15" s="1096"/>
      <c r="D15" s="605" t="str">
        <f>IF($H$5=Φύλλο2!$A$3,Φύλλο2!A7,IF($H$5=Φύλλο2!$A$11,Φύλλο2!A15,Φύλλο2!A24))</f>
        <v>Reuse of treated effluent for irrigation/recharge of aquifer</v>
      </c>
      <c r="E15" s="957" t="s">
        <v>203</v>
      </c>
      <c r="F15" s="523" t="str">
        <f>IF($H$5=Φύλλο2!$A$3,Φύλλο2!F7,IF($H$5=Φύλλο2!$A$11,Φύλλο2!F15,Φύλλο2!F24))</f>
        <v xml:space="preserve">Seasonal changes in the precipitation pattern may change the demand for irrigation water; an increase in the annual rainfall will lead to higher groundwater levels and will reduce the need fot aquuifer recharging. </v>
      </c>
      <c r="G15" s="181"/>
      <c r="H15" s="179"/>
      <c r="I15" s="180" t="s">
        <v>204</v>
      </c>
      <c r="J15" s="180" t="s">
        <v>204</v>
      </c>
      <c r="K15" s="180" t="s">
        <v>204</v>
      </c>
      <c r="L15" s="389" t="e">
        <f t="shared" si="21"/>
        <v>#DIV/0!</v>
      </c>
      <c r="M15" s="203" t="e">
        <f t="shared" si="2"/>
        <v>#DIV/0!</v>
      </c>
      <c r="N15" s="643"/>
      <c r="O15" s="179"/>
      <c r="P15" s="179"/>
      <c r="Q15" s="180" t="s">
        <v>204</v>
      </c>
      <c r="R15" s="1105" t="e">
        <f t="shared" si="3"/>
        <v>#DIV/0!</v>
      </c>
      <c r="S15" s="1105"/>
      <c r="T15" s="482" t="e">
        <f t="shared" si="0"/>
        <v>#DIV/0!</v>
      </c>
      <c r="V15" s="1096"/>
      <c r="W15" s="1091" t="str">
        <f t="shared" si="4"/>
        <v>Reuse of treated effluent for irrigation/recharge of aquifer</v>
      </c>
      <c r="X15" s="1091"/>
      <c r="Y15" s="1017" t="str">
        <f t="shared" si="22"/>
        <v>Active</v>
      </c>
      <c r="Z15" s="1093" t="str">
        <f>IF($H$5=Φύλλο2!$A$3,Φύλλο2!G7,IF($H$5=Φύλλο2!$A$11,Φύλλο2!G15,Φύλλο2!G24))</f>
        <v>Prolonged drought may create ‘high-strength wastewater’ effluent (characterized by higher concentrations in pollutants and pathogens); Risk of health issues if this low-qualaity effluent enters the acquifers or being used for irrigation.</v>
      </c>
      <c r="AA15" s="1093"/>
      <c r="AC15" s="179"/>
      <c r="AD15" s="180" t="s">
        <v>204</v>
      </c>
      <c r="AE15" s="180"/>
      <c r="AF15" s="389" t="e">
        <f t="shared" si="5"/>
        <v>#DIV/0!</v>
      </c>
      <c r="AG15" s="203" t="e">
        <f t="shared" si="6"/>
        <v>#DIV/0!</v>
      </c>
      <c r="AH15" s="132"/>
      <c r="AI15" s="180"/>
      <c r="AJ15" s="180"/>
      <c r="AK15" s="180"/>
      <c r="AL15" s="464"/>
      <c r="AM15" s="639" t="e">
        <f t="shared" si="7"/>
        <v>#DIV/0!</v>
      </c>
      <c r="AN15" s="482" t="e">
        <f t="shared" si="8"/>
        <v>#DIV/0!</v>
      </c>
      <c r="AO15" s="375"/>
      <c r="AP15" s="1096"/>
      <c r="AQ15" s="1075" t="str">
        <f t="shared" si="9"/>
        <v>Reuse of treated effluent for irrigation/recharge of aquifer</v>
      </c>
      <c r="AR15" s="1075"/>
      <c r="AS15" s="614" t="str">
        <f t="shared" si="10"/>
        <v>Active</v>
      </c>
      <c r="AT15" s="460" t="str">
        <f>IF($H$5=Φύλλο2!$A$3,Φύλλο2!I7,IF($H$5=Φύλλο2!$A$11,Φύλλο2!I15,Φύλλο2!I24))</f>
        <v xml:space="preserve">Could significantly alter the land available for irrigation and hence irrigation demand; Saltwater-intrusion (driven by sea-water rise) may increase the toxicity of effluent beyond allowable standards; unsuitable irrigation water could reduce crop yield or even create toxic reactions to plants.   </v>
      </c>
      <c r="AU15" s="465"/>
      <c r="AV15" s="180" t="s">
        <v>204</v>
      </c>
      <c r="AW15" s="180" t="s">
        <v>204</v>
      </c>
      <c r="AX15" s="180" t="s">
        <v>204</v>
      </c>
      <c r="AY15" s="389" t="e">
        <f t="shared" si="11"/>
        <v>#DIV/0!</v>
      </c>
      <c r="AZ15" s="467" t="e">
        <f t="shared" si="12"/>
        <v>#DIV/0!</v>
      </c>
      <c r="BA15" s="122"/>
      <c r="BB15" s="466"/>
      <c r="BC15" s="466"/>
      <c r="BD15" s="466"/>
      <c r="BE15" s="466"/>
      <c r="BF15" s="76"/>
      <c r="BG15" s="639" t="e">
        <f t="shared" si="13"/>
        <v>#DIV/0!</v>
      </c>
      <c r="BH15" s="203" t="e">
        <f t="shared" si="14"/>
        <v>#DIV/0!</v>
      </c>
      <c r="BJ15" s="1096"/>
      <c r="BK15" s="1075" t="str">
        <f t="shared" si="15"/>
        <v>Reuse of treated effluent for irrigation/recharge of aquifer</v>
      </c>
      <c r="BL15" s="1075"/>
      <c r="BM15" s="614" t="str">
        <f t="shared" si="16"/>
        <v>Active</v>
      </c>
      <c r="BN15" s="460" t="str">
        <f>IF($H$5=Φύλλο2!$A$3,Φύλλο2!H7,IF($H$5=Φύλλο2!$A$11,Φύλλο2!H15,Φύλλο2!H24))</f>
        <v>N/A</v>
      </c>
      <c r="BO15" s="465"/>
      <c r="BP15" s="466"/>
      <c r="BQ15" s="466"/>
      <c r="BR15" s="389" t="str">
        <f t="shared" si="17"/>
        <v>N/A</v>
      </c>
      <c r="BS15" s="467" t="str">
        <f t="shared" si="18"/>
        <v>N/A</v>
      </c>
      <c r="BU15" s="466"/>
      <c r="BV15" s="466"/>
      <c r="BW15" s="466"/>
      <c r="BY15" s="639" t="str">
        <f t="shared" si="19"/>
        <v>N/A</v>
      </c>
      <c r="BZ15" s="331" t="str">
        <f t="shared" si="20"/>
        <v>N/A</v>
      </c>
    </row>
    <row r="16" spans="1:78" ht="111.95" customHeight="1" x14ac:dyDescent="0.25">
      <c r="A16" s="68"/>
      <c r="B16" s="68"/>
      <c r="C16" s="1096"/>
      <c r="D16" s="605" t="str">
        <f>IF($H$5=Φύλλο2!$A$3,Φύλλο2!A8,IF($H$5=Φύλλο2!$A$11,Φύλλο2!A16,Φύλλο2!A25))</f>
        <v>Land for sewage sludge spreading</v>
      </c>
      <c r="E16" s="957" t="s">
        <v>203</v>
      </c>
      <c r="F16" s="523" t="str">
        <f>IF($H$5=Φύλλο2!$A$3,Φύλλο2!F8,IF($H$5=Φύλλο2!$A$11,Φύλλο2!F16,Φύλλο2!F25))</f>
        <v>Flooded land may be unavailable for spreading of sewage sludge; Operational disruption until water recedes; Spillover of floating sludge into the environment; environmental contamination</v>
      </c>
      <c r="G16" s="181"/>
      <c r="H16" s="179"/>
      <c r="I16" s="179"/>
      <c r="J16" s="180" t="s">
        <v>204</v>
      </c>
      <c r="K16" s="180" t="s">
        <v>204</v>
      </c>
      <c r="L16" s="389" t="e">
        <f t="shared" si="21"/>
        <v>#DIV/0!</v>
      </c>
      <c r="M16" s="203" t="e">
        <f t="shared" si="2"/>
        <v>#DIV/0!</v>
      </c>
      <c r="N16" s="643"/>
      <c r="O16" s="179"/>
      <c r="P16" s="179"/>
      <c r="Q16" s="179"/>
      <c r="R16" s="1105" t="e">
        <f t="shared" si="3"/>
        <v>#DIV/0!</v>
      </c>
      <c r="S16" s="1105"/>
      <c r="T16" s="482" t="e">
        <f t="shared" si="0"/>
        <v>#DIV/0!</v>
      </c>
      <c r="V16" s="1096"/>
      <c r="W16" s="1091" t="str">
        <f t="shared" si="4"/>
        <v>Land for sewage sludge spreading</v>
      </c>
      <c r="X16" s="1091"/>
      <c r="Y16" s="1017" t="str">
        <f t="shared" si="22"/>
        <v>Active</v>
      </c>
      <c r="Z16" s="1093" t="str">
        <f>IF($H$5=Φύλλο2!$A$3,Φύλλο2!G8,IF($H$5=Φύλλο2!$A$11,Φύλλο2!G16,Φύλλο2!G25))</f>
        <v>Possible changes in soil moisture could affect the available time window for sludge spreading.</v>
      </c>
      <c r="AA16" s="1093"/>
      <c r="AC16" s="179"/>
      <c r="AD16" s="180" t="s">
        <v>204</v>
      </c>
      <c r="AE16" s="180"/>
      <c r="AF16" s="389" t="e">
        <f t="shared" si="5"/>
        <v>#DIV/0!</v>
      </c>
      <c r="AG16" s="203" t="e">
        <f t="shared" si="6"/>
        <v>#DIV/0!</v>
      </c>
      <c r="AH16" s="132"/>
      <c r="AI16" s="180"/>
      <c r="AJ16" s="180"/>
      <c r="AK16" s="180" t="s">
        <v>204</v>
      </c>
      <c r="AL16" s="464"/>
      <c r="AM16" s="639" t="e">
        <f t="shared" si="7"/>
        <v>#DIV/0!</v>
      </c>
      <c r="AN16" s="482" t="e">
        <f t="shared" si="8"/>
        <v>#DIV/0!</v>
      </c>
      <c r="AO16" s="375"/>
      <c r="AP16" s="1096"/>
      <c r="AQ16" s="1075" t="str">
        <f t="shared" si="9"/>
        <v>Land for sewage sludge spreading</v>
      </c>
      <c r="AR16" s="1075"/>
      <c r="AS16" s="614" t="str">
        <f t="shared" si="10"/>
        <v>Active</v>
      </c>
      <c r="AT16" s="460" t="str">
        <f>IF($H$5=Φύλλο2!$A$3,Φύλλο2!I8,IF($H$5=Φύλλο2!$A$11,Φύλλο2!I16,Φύλλο2!I25))</f>
        <v>A rising groundwater table could prevent land-based dewatering of wastewater sludge (i.e., not sufficient depth below ground level to allow excess water to infiltrate).</v>
      </c>
      <c r="AU16" s="465"/>
      <c r="AV16" s="466"/>
      <c r="AW16" s="180" t="s">
        <v>204</v>
      </c>
      <c r="AX16" s="180" t="s">
        <v>204</v>
      </c>
      <c r="AY16" s="389" t="e">
        <f t="shared" si="11"/>
        <v>#DIV/0!</v>
      </c>
      <c r="AZ16" s="467" t="e">
        <f t="shared" si="12"/>
        <v>#DIV/0!</v>
      </c>
      <c r="BA16" s="122"/>
      <c r="BB16" s="466"/>
      <c r="BC16" s="466"/>
      <c r="BD16" s="466"/>
      <c r="BE16" s="180" t="s">
        <v>204</v>
      </c>
      <c r="BF16" s="76"/>
      <c r="BG16" s="639" t="e">
        <f t="shared" si="13"/>
        <v>#DIV/0!</v>
      </c>
      <c r="BH16" s="203" t="e">
        <f t="shared" si="14"/>
        <v>#DIV/0!</v>
      </c>
      <c r="BJ16" s="1096"/>
      <c r="BK16" s="1075" t="str">
        <f t="shared" si="15"/>
        <v>Land for sewage sludge spreading</v>
      </c>
      <c r="BL16" s="1075"/>
      <c r="BM16" s="614" t="str">
        <f t="shared" si="16"/>
        <v>Active</v>
      </c>
      <c r="BN16" s="460" t="str">
        <f>IF($H$5=Φύλλο2!$A$3,Φύλλο2!H8,IF($H$5=Φύλλο2!$A$11,Φύλλο2!H16,Φύλλο2!H25))</f>
        <v xml:space="preserve">Unsafe disposal of low quality sludge matter; risk of soil/ groundwater contamination; </v>
      </c>
      <c r="BO16" s="465"/>
      <c r="BP16" s="466"/>
      <c r="BQ16" s="466"/>
      <c r="BR16" s="389" t="e">
        <f t="shared" si="17"/>
        <v>#DIV/0!</v>
      </c>
      <c r="BS16" s="467" t="e">
        <f t="shared" si="18"/>
        <v>#DIV/0!</v>
      </c>
      <c r="BU16" s="466"/>
      <c r="BV16" s="466"/>
      <c r="BW16" s="466"/>
      <c r="BY16" s="639" t="e">
        <f>IF(BR16="N/A","N/A",BR16-BR16*(AVERAGE(BU16:BW16)/3))</f>
        <v>#DIV/0!</v>
      </c>
      <c r="BZ16" s="331" t="e">
        <f t="shared" si="20"/>
        <v>#DIV/0!</v>
      </c>
    </row>
    <row r="17" spans="1:78" ht="159.94999999999999" customHeight="1" x14ac:dyDescent="0.25">
      <c r="A17" s="68"/>
      <c r="B17" s="68"/>
      <c r="C17" s="1095" t="s">
        <v>205</v>
      </c>
      <c r="D17" s="605" t="str">
        <f>IF($H$5=Φύλλο2!$A$3,Φύλλο2!A9,IF($H$5=Φύλλο2!$A$11,Φύλλο2!A17,Φύλλο2!A26))</f>
        <v>Energy Supply</v>
      </c>
      <c r="E17" s="957" t="s">
        <v>203</v>
      </c>
      <c r="F17" s="523" t="str">
        <f>IF($H$5=Φύλλο2!$A$3,Φύλλο2!F9,IF($H$5=Φύλλο2!$A$11,Φύλλο2!F17,Φύλλο2!F26))</f>
        <v xml:space="preserve">Coastal flooding from sea level rise may threaten power grid infrastructure that lies in the path of rising seas causing power shortages or blackouts. </v>
      </c>
      <c r="G17" s="181"/>
      <c r="H17" s="179"/>
      <c r="I17" s="179"/>
      <c r="J17" s="180" t="s">
        <v>204</v>
      </c>
      <c r="K17" s="180" t="s">
        <v>204</v>
      </c>
      <c r="L17" s="389" t="e">
        <f>IF(D17=0,"N/A",IF(E17="N/A","N/A",IF(F17="N/A","N/A",AVERAGE(H17:K17))))</f>
        <v>#DIV/0!</v>
      </c>
      <c r="M17" s="203" t="e">
        <f t="shared" si="2"/>
        <v>#DIV/0!</v>
      </c>
      <c r="N17" s="643"/>
      <c r="O17" s="179"/>
      <c r="P17" s="179"/>
      <c r="Q17" s="179"/>
      <c r="R17" s="1105" t="e">
        <f t="shared" si="3"/>
        <v>#DIV/0!</v>
      </c>
      <c r="S17" s="1105"/>
      <c r="T17" s="482" t="e">
        <f t="shared" si="0"/>
        <v>#DIV/0!</v>
      </c>
      <c r="V17" s="1095" t="s">
        <v>205</v>
      </c>
      <c r="W17" s="1091" t="str">
        <f t="shared" si="4"/>
        <v>Energy Supply</v>
      </c>
      <c r="X17" s="1091"/>
      <c r="Y17" s="1017" t="str">
        <f t="shared" si="22"/>
        <v>Active</v>
      </c>
      <c r="Z17" s="1093" t="str">
        <f>IF($H$5=Φύλλο2!$A$3,Φύλλο2!G9,IF($H$5=Φύλλο2!$A$11,Φύλλο2!G17,Φύλλο2!G26))</f>
        <v>N/A</v>
      </c>
      <c r="AA17" s="1093"/>
      <c r="AC17" s="179"/>
      <c r="AD17" s="180" t="s">
        <v>204</v>
      </c>
      <c r="AE17" s="180" t="s">
        <v>204</v>
      </c>
      <c r="AF17" s="389" t="str">
        <f t="shared" si="5"/>
        <v>N/A</v>
      </c>
      <c r="AG17" s="203" t="str">
        <f t="shared" si="6"/>
        <v>N/A</v>
      </c>
      <c r="AH17" s="132"/>
      <c r="AI17" s="180"/>
      <c r="AJ17" s="180"/>
      <c r="AK17" s="180"/>
      <c r="AL17" s="464"/>
      <c r="AM17" s="639" t="str">
        <f t="shared" si="7"/>
        <v>N/A</v>
      </c>
      <c r="AN17" s="482" t="str">
        <f t="shared" si="8"/>
        <v>N/A</v>
      </c>
      <c r="AO17" s="375"/>
      <c r="AP17" s="1095" t="s">
        <v>205</v>
      </c>
      <c r="AQ17" s="1075" t="str">
        <f t="shared" si="9"/>
        <v>Energy Supply</v>
      </c>
      <c r="AR17" s="1075"/>
      <c r="AS17" s="614" t="str">
        <f t="shared" si="10"/>
        <v>Active</v>
      </c>
      <c r="AT17" s="460" t="str">
        <f>IF($H$5=Φύλλο2!$A$3,Φύλλο2!I9,IF($H$5=Φύλλο2!$A$11,Φύλλο2!I17,Φύλλο2!I26))</f>
        <v xml:space="preserve">Coastal floods and storm surges (exacerbated by  sea-level rise) may threaten power grid infrastructure that lies in the path of rising seas causing power shortages or blackouts. </v>
      </c>
      <c r="AU17" s="465"/>
      <c r="AV17" s="466"/>
      <c r="AW17" s="180" t="s">
        <v>204</v>
      </c>
      <c r="AX17" s="180" t="s">
        <v>204</v>
      </c>
      <c r="AY17" s="389" t="e">
        <f t="shared" si="11"/>
        <v>#DIV/0!</v>
      </c>
      <c r="AZ17" s="467" t="e">
        <f t="shared" si="12"/>
        <v>#DIV/0!</v>
      </c>
      <c r="BA17" s="122"/>
      <c r="BB17" s="466"/>
      <c r="BC17" s="466"/>
      <c r="BD17" s="466"/>
      <c r="BE17" s="180" t="s">
        <v>204</v>
      </c>
      <c r="BF17" s="76"/>
      <c r="BG17" s="639" t="e">
        <f t="shared" si="13"/>
        <v>#DIV/0!</v>
      </c>
      <c r="BH17" s="203" t="e">
        <f t="shared" si="14"/>
        <v>#DIV/0!</v>
      </c>
      <c r="BJ17" s="1095" t="s">
        <v>205</v>
      </c>
      <c r="BK17" s="1075" t="str">
        <f t="shared" si="15"/>
        <v>Energy Supply</v>
      </c>
      <c r="BL17" s="1075"/>
      <c r="BM17" s="614" t="str">
        <f t="shared" si="16"/>
        <v>Active</v>
      </c>
      <c r="BN17" s="460" t="str">
        <f>IF($H$5=Φύλλο2!$A$3,Φύλλο2!H9,IF($H$5=Φύλλο2!$A$11,Φύλλο2!H17,Φύλλο2!H26))</f>
        <v>N/A</v>
      </c>
      <c r="BO17" s="465"/>
      <c r="BP17" s="180" t="s">
        <v>204</v>
      </c>
      <c r="BQ17" s="180" t="s">
        <v>204</v>
      </c>
      <c r="BR17" s="389" t="str">
        <f t="shared" si="17"/>
        <v>N/A</v>
      </c>
      <c r="BS17" s="467" t="str">
        <f t="shared" si="18"/>
        <v>N/A</v>
      </c>
      <c r="BU17" s="466"/>
      <c r="BV17" s="466"/>
      <c r="BW17" s="466"/>
      <c r="BY17" s="639" t="str">
        <f>IF(BR17="N/A","N/A",BR17-BR17*(AVERAGE(BU17:BW17)/3))</f>
        <v>N/A</v>
      </c>
      <c r="BZ17" s="331" t="str">
        <f t="shared" si="20"/>
        <v>N/A</v>
      </c>
    </row>
    <row r="18" spans="1:78" ht="129.94999999999999" customHeight="1" x14ac:dyDescent="0.25">
      <c r="A18" s="183"/>
      <c r="B18" s="183"/>
      <c r="C18" s="1095"/>
      <c r="D18" s="605" t="str">
        <f>IF($H$5=Φύλλο2!$A$3,Φύλλο2!A10,IF($H$5=Φύλλο2!$A$11,Φύλλο2!A18,Φύλλο2!A27))</f>
        <v>Road Connections</v>
      </c>
      <c r="E18" s="957" t="s">
        <v>203</v>
      </c>
      <c r="F18" s="523" t="str">
        <f>IF($H$5=Φύλλο2!$A$3,Φύλλο2!F10,IF($H$5=Φύλλο2!$A$11,Φύλλο2!F18,Φύλλο2!F27))</f>
        <v xml:space="preserve">Inundated road segments and road closures; disruption of transport services to/from the facility,  supply-chain shortages (in case of prolonged disruptions), stranded personnel. </v>
      </c>
      <c r="G18" s="181"/>
      <c r="H18" s="179"/>
      <c r="I18" s="179"/>
      <c r="J18" s="180" t="s">
        <v>204</v>
      </c>
      <c r="K18" s="180" t="s">
        <v>204</v>
      </c>
      <c r="L18" s="389" t="e">
        <f t="shared" si="21"/>
        <v>#DIV/0!</v>
      </c>
      <c r="M18" s="203" t="e">
        <f t="shared" si="2"/>
        <v>#DIV/0!</v>
      </c>
      <c r="N18" s="643"/>
      <c r="O18" s="179"/>
      <c r="P18" s="179"/>
      <c r="Q18" s="179"/>
      <c r="R18" s="1105" t="e">
        <f t="shared" si="3"/>
        <v>#DIV/0!</v>
      </c>
      <c r="S18" s="1105"/>
      <c r="T18" s="482" t="e">
        <f t="shared" si="0"/>
        <v>#DIV/0!</v>
      </c>
      <c r="V18" s="1095"/>
      <c r="W18" s="1091" t="str">
        <f t="shared" si="4"/>
        <v>Road Connections</v>
      </c>
      <c r="X18" s="1091"/>
      <c r="Y18" s="1017" t="str">
        <f t="shared" si="22"/>
        <v>Active</v>
      </c>
      <c r="Z18" s="1093" t="str">
        <f>IF($H$5=Φύλλο2!$A$3,Φύλλο2!G10,IF($H$5=Φύλλο2!$A$11,Φύλλο2!G18,Φύλλο2!G27))</f>
        <v>N/A</v>
      </c>
      <c r="AA18" s="1093"/>
      <c r="AC18" s="179"/>
      <c r="AD18" s="180" t="s">
        <v>204</v>
      </c>
      <c r="AE18" s="180" t="s">
        <v>204</v>
      </c>
      <c r="AF18" s="389" t="str">
        <f t="shared" si="5"/>
        <v>N/A</v>
      </c>
      <c r="AG18" s="203" t="str">
        <f t="shared" si="6"/>
        <v>N/A</v>
      </c>
      <c r="AH18" s="132"/>
      <c r="AI18" s="180"/>
      <c r="AJ18" s="180"/>
      <c r="AK18" s="180"/>
      <c r="AL18" s="464"/>
      <c r="AM18" s="639" t="str">
        <f t="shared" si="7"/>
        <v>N/A</v>
      </c>
      <c r="AN18" s="482" t="str">
        <f t="shared" si="8"/>
        <v>N/A</v>
      </c>
      <c r="AO18" s="375"/>
      <c r="AP18" s="1095"/>
      <c r="AQ18" s="1075" t="str">
        <f t="shared" si="9"/>
        <v>Road Connections</v>
      </c>
      <c r="AR18" s="1075"/>
      <c r="AS18" s="614" t="str">
        <f t="shared" si="10"/>
        <v>Active</v>
      </c>
      <c r="AT18" s="460" t="str">
        <f>IF($H$5=Φύλλο2!$A$3,Φύλλο2!I10,IF($H$5=Φύλλο2!$A$11,Φύλλο2!I18,Φύλλο2!I27))</f>
        <v xml:space="preserve">Inundation of transportation links may cut off access to the water treatment plant. </v>
      </c>
      <c r="AU18" s="465"/>
      <c r="AV18" s="466"/>
      <c r="AW18" s="180" t="s">
        <v>204</v>
      </c>
      <c r="AX18" s="180" t="s">
        <v>204</v>
      </c>
      <c r="AY18" s="389" t="e">
        <f t="shared" si="11"/>
        <v>#DIV/0!</v>
      </c>
      <c r="AZ18" s="467" t="e">
        <f t="shared" si="12"/>
        <v>#DIV/0!</v>
      </c>
      <c r="BA18" s="122"/>
      <c r="BB18" s="466"/>
      <c r="BC18" s="466"/>
      <c r="BD18" s="466"/>
      <c r="BE18" s="180" t="s">
        <v>204</v>
      </c>
      <c r="BF18" s="76"/>
      <c r="BG18" s="639" t="e">
        <f t="shared" si="13"/>
        <v>#DIV/0!</v>
      </c>
      <c r="BH18" s="203" t="e">
        <f t="shared" si="14"/>
        <v>#DIV/0!</v>
      </c>
      <c r="BJ18" s="1095"/>
      <c r="BK18" s="1075" t="str">
        <f t="shared" si="15"/>
        <v>Road Connections</v>
      </c>
      <c r="BL18" s="1075"/>
      <c r="BM18" s="614" t="str">
        <f t="shared" si="16"/>
        <v>Active</v>
      </c>
      <c r="BN18" s="460" t="str">
        <f>IF($H$5=Φύλλο2!$A$3,Φύλλο2!H10,IF($H$5=Φύλλο2!$A$11,Φύλλο2!H18,Φύλλο2!H27))</f>
        <v>N/A</v>
      </c>
      <c r="BO18" s="465"/>
      <c r="BP18" s="180" t="s">
        <v>204</v>
      </c>
      <c r="BQ18" s="180" t="s">
        <v>204</v>
      </c>
      <c r="BR18" s="389" t="str">
        <f t="shared" si="17"/>
        <v>N/A</v>
      </c>
      <c r="BS18" s="467" t="str">
        <f t="shared" si="18"/>
        <v>N/A</v>
      </c>
      <c r="BU18" s="466"/>
      <c r="BV18" s="466"/>
      <c r="BW18" s="466"/>
      <c r="BY18" s="639" t="str">
        <f t="shared" si="19"/>
        <v>N/A</v>
      </c>
      <c r="BZ18" s="331" t="str">
        <f t="shared" si="20"/>
        <v>N/A</v>
      </c>
    </row>
    <row r="19" spans="1:78" s="87" customFormat="1" ht="99.95" customHeight="1" x14ac:dyDescent="0.25">
      <c r="A19" s="534"/>
      <c r="B19" s="534"/>
      <c r="C19" s="535"/>
      <c r="D19" s="536"/>
      <c r="E19" s="358"/>
      <c r="F19" s="537"/>
      <c r="G19" s="365"/>
      <c r="H19" s="335"/>
      <c r="I19" s="84"/>
      <c r="J19" s="335"/>
      <c r="K19" s="335"/>
      <c r="L19" s="359"/>
      <c r="M19" s="360"/>
      <c r="N19" s="256"/>
      <c r="O19" s="335"/>
      <c r="P19" s="335"/>
      <c r="Q19" s="335"/>
      <c r="R19" s="1108"/>
      <c r="S19" s="1108"/>
      <c r="T19" s="360"/>
      <c r="W19" s="1092"/>
      <c r="X19" s="1092"/>
      <c r="Y19" s="538"/>
      <c r="Z19" s="1094"/>
      <c r="AA19" s="1094"/>
      <c r="AC19" s="335"/>
      <c r="AD19" s="84"/>
      <c r="AE19" s="84"/>
      <c r="AF19" s="359"/>
      <c r="AG19" s="360"/>
      <c r="AH19" s="132"/>
      <c r="AI19" s="84"/>
      <c r="AJ19" s="84"/>
      <c r="AK19" s="84"/>
      <c r="AL19" s="84"/>
      <c r="AM19" s="363"/>
      <c r="AN19" s="360"/>
      <c r="AO19" s="539"/>
      <c r="AP19" s="539"/>
      <c r="AQ19" s="1090"/>
      <c r="AR19" s="1090"/>
      <c r="AS19" s="540"/>
      <c r="AT19" s="541"/>
      <c r="AU19" s="335"/>
      <c r="AV19" s="84"/>
      <c r="AW19" s="84"/>
      <c r="AX19" s="84"/>
      <c r="AY19" s="359"/>
      <c r="AZ19" s="360"/>
      <c r="BA19" s="256"/>
      <c r="BB19" s="84"/>
      <c r="BC19" s="84"/>
      <c r="BD19" s="84"/>
      <c r="BE19" s="84"/>
      <c r="BF19" s="84"/>
      <c r="BG19" s="363"/>
      <c r="BH19" s="360"/>
      <c r="BM19" s="339"/>
    </row>
    <row r="20" spans="1:78" s="87" customFormat="1" ht="99.95" customHeight="1" x14ac:dyDescent="0.25">
      <c r="A20" s="534"/>
      <c r="B20" s="534"/>
      <c r="C20" s="535"/>
      <c r="D20" s="542"/>
      <c r="E20" s="358"/>
      <c r="F20" s="537"/>
      <c r="G20" s="364"/>
      <c r="H20" s="335"/>
      <c r="I20" s="84"/>
      <c r="J20" s="335"/>
      <c r="K20" s="335"/>
      <c r="L20" s="359"/>
      <c r="M20" s="360"/>
      <c r="N20" s="256"/>
      <c r="O20" s="335"/>
      <c r="P20" s="335"/>
      <c r="Q20" s="335"/>
      <c r="R20" s="1108"/>
      <c r="S20" s="1108"/>
      <c r="T20" s="360"/>
      <c r="W20" s="1092"/>
      <c r="X20" s="1092"/>
      <c r="Y20" s="538"/>
      <c r="Z20" s="1083"/>
      <c r="AA20" s="1083"/>
      <c r="AC20" s="335"/>
      <c r="AD20" s="84"/>
      <c r="AE20" s="84"/>
      <c r="AF20" s="359"/>
      <c r="AG20" s="360"/>
      <c r="AH20" s="132"/>
      <c r="AI20" s="84"/>
      <c r="AJ20" s="84"/>
      <c r="AK20" s="84"/>
      <c r="AL20" s="84"/>
      <c r="AM20" s="363"/>
      <c r="AN20" s="360"/>
      <c r="AO20" s="539"/>
      <c r="AP20" s="539"/>
      <c r="AQ20" s="1090"/>
      <c r="AR20" s="1090"/>
      <c r="AS20" s="540"/>
      <c r="AT20" s="21"/>
      <c r="AU20" s="335"/>
      <c r="AV20" s="335"/>
      <c r="AW20" s="335"/>
      <c r="AX20" s="335"/>
      <c r="AY20" s="359"/>
      <c r="AZ20" s="360"/>
      <c r="BA20" s="256"/>
      <c r="BB20" s="84"/>
      <c r="BC20" s="84"/>
      <c r="BD20" s="84"/>
      <c r="BE20" s="84"/>
      <c r="BF20" s="84"/>
      <c r="BG20" s="363"/>
      <c r="BH20" s="360"/>
      <c r="BM20" s="339"/>
    </row>
    <row r="21" spans="1:78" s="87" customFormat="1" ht="99.95" customHeight="1" x14ac:dyDescent="0.25">
      <c r="C21" s="535"/>
      <c r="D21" s="542"/>
      <c r="E21" s="358"/>
      <c r="F21" s="537"/>
      <c r="G21" s="364"/>
      <c r="H21" s="335"/>
      <c r="I21" s="84"/>
      <c r="J21" s="84"/>
      <c r="K21" s="335"/>
      <c r="L21" s="359"/>
      <c r="M21" s="360"/>
      <c r="N21" s="256"/>
      <c r="O21" s="335"/>
      <c r="P21" s="335"/>
      <c r="Q21" s="335"/>
      <c r="R21" s="1108"/>
      <c r="S21" s="1108"/>
      <c r="T21" s="360"/>
      <c r="W21" s="1092"/>
      <c r="X21" s="1092"/>
      <c r="Y21" s="538"/>
      <c r="Z21" s="1083"/>
      <c r="AA21" s="1083"/>
      <c r="AC21" s="335"/>
      <c r="AD21" s="84"/>
      <c r="AE21" s="84"/>
      <c r="AF21" s="359"/>
      <c r="AG21" s="360"/>
      <c r="AH21" s="132"/>
      <c r="AI21" s="84"/>
      <c r="AJ21" s="84"/>
      <c r="AK21" s="84"/>
      <c r="AL21" s="84"/>
      <c r="AM21" s="363"/>
      <c r="AN21" s="360"/>
      <c r="AO21" s="539"/>
      <c r="AP21" s="539"/>
      <c r="AQ21" s="1090"/>
      <c r="AR21" s="1090"/>
      <c r="AS21" s="540"/>
      <c r="AT21" s="21"/>
      <c r="AU21" s="335"/>
      <c r="AV21" s="84"/>
      <c r="AW21" s="84"/>
      <c r="AX21" s="84"/>
      <c r="AY21" s="359"/>
      <c r="AZ21" s="360"/>
      <c r="BA21" s="256"/>
      <c r="BB21" s="84"/>
      <c r="BC21" s="84"/>
      <c r="BD21" s="84"/>
      <c r="BE21" s="84"/>
      <c r="BF21" s="84"/>
      <c r="BG21" s="363"/>
      <c r="BH21" s="360"/>
      <c r="BM21" s="339"/>
    </row>
    <row r="22" spans="1:78" s="87" customFormat="1" x14ac:dyDescent="0.25">
      <c r="K22" s="543"/>
      <c r="L22" s="543"/>
      <c r="AG22" s="337"/>
      <c r="AH22" s="168"/>
      <c r="AO22" s="533"/>
      <c r="AP22" s="533"/>
      <c r="AQ22" s="610"/>
      <c r="AR22" s="544"/>
      <c r="AS22" s="544"/>
      <c r="BM22" s="339"/>
    </row>
    <row r="23" spans="1:78" s="87" customFormat="1" ht="27" customHeight="1" x14ac:dyDescent="0.25">
      <c r="I23" s="336"/>
      <c r="J23" s="336"/>
      <c r="K23" s="336"/>
      <c r="L23" s="336"/>
      <c r="AG23" s="337"/>
      <c r="AH23" s="168"/>
      <c r="AO23" s="533"/>
      <c r="AP23" s="533"/>
      <c r="AQ23" s="610"/>
      <c r="AR23" s="544"/>
      <c r="AS23" s="544"/>
      <c r="BM23" s="339"/>
    </row>
    <row r="24" spans="1:78" s="87" customFormat="1" ht="33.75" customHeight="1" x14ac:dyDescent="0.3">
      <c r="D24" s="1097"/>
      <c r="E24" s="1097"/>
      <c r="F24"/>
      <c r="H24" s="545"/>
      <c r="I24" s="545"/>
      <c r="J24" s="545"/>
      <c r="K24" s="1089"/>
      <c r="L24" s="1089"/>
      <c r="O24" s="547"/>
      <c r="P24" s="547"/>
      <c r="Q24" s="545"/>
      <c r="R24" s="548"/>
      <c r="S24" s="548"/>
      <c r="T24" s="1089"/>
      <c r="U24" s="1089"/>
      <c r="V24" s="1089"/>
      <c r="W24" s="1089"/>
      <c r="X24" s="546"/>
      <c r="Y24" s="546"/>
      <c r="Z24" s="333"/>
      <c r="AA24" s="333"/>
      <c r="AC24" s="545"/>
      <c r="AD24" s="545"/>
      <c r="AE24" s="545"/>
      <c r="AF24" s="1089"/>
      <c r="AG24" s="1089"/>
      <c r="AH24" s="468"/>
      <c r="AN24" s="533"/>
      <c r="AO24" s="544"/>
      <c r="AP24" s="544"/>
      <c r="AQ24" s="610"/>
      <c r="BM24" s="339"/>
    </row>
    <row r="25" spans="1:78" s="87" customFormat="1" ht="66" customHeight="1" x14ac:dyDescent="0.25">
      <c r="D25" s="1087"/>
      <c r="E25" s="1087"/>
      <c r="F25" s="1087"/>
      <c r="H25" s="549"/>
      <c r="I25" s="549"/>
      <c r="J25" s="549"/>
      <c r="K25" s="550"/>
      <c r="L25" s="550"/>
      <c r="O25" s="1087"/>
      <c r="P25" s="1087"/>
      <c r="Q25" s="348"/>
      <c r="R25" s="551"/>
      <c r="S25" s="551"/>
      <c r="T25" s="1068"/>
      <c r="U25" s="1068"/>
      <c r="V25" s="550"/>
      <c r="W25" s="550"/>
      <c r="X25" s="348"/>
      <c r="Y25" s="348"/>
      <c r="Z25" s="1109"/>
      <c r="AA25" s="1109"/>
      <c r="AB25" s="1109"/>
      <c r="AC25" s="549"/>
      <c r="AD25" s="549"/>
      <c r="AE25" s="549"/>
      <c r="AF25" s="550"/>
      <c r="AG25" s="550"/>
      <c r="AH25" s="600"/>
      <c r="AM25" s="533"/>
      <c r="AN25" s="544"/>
      <c r="AO25" s="544"/>
      <c r="AP25" s="544"/>
      <c r="AQ25" s="152"/>
      <c r="BM25" s="339"/>
    </row>
    <row r="26" spans="1:78" s="87" customFormat="1" ht="59.25" customHeight="1" x14ac:dyDescent="0.25">
      <c r="D26" s="1088"/>
      <c r="E26" s="1088"/>
      <c r="F26" s="346"/>
      <c r="H26" s="352"/>
      <c r="I26" s="352"/>
      <c r="J26" s="352"/>
      <c r="K26" s="352"/>
      <c r="L26" s="352"/>
      <c r="O26" s="552"/>
      <c r="P26" s="553"/>
      <c r="Q26" s="554"/>
      <c r="R26" s="555"/>
      <c r="S26" s="555"/>
      <c r="T26" s="1069"/>
      <c r="U26" s="1069"/>
      <c r="V26" s="352"/>
      <c r="W26" s="352"/>
      <c r="X26" s="352"/>
      <c r="Y26" s="352"/>
      <c r="Z26" s="552"/>
      <c r="AA26" s="1073"/>
      <c r="AB26" s="1073"/>
      <c r="AC26" s="352"/>
      <c r="AD26" s="352"/>
      <c r="AE26" s="352"/>
      <c r="AF26" s="352"/>
      <c r="AG26" s="352"/>
      <c r="AH26" s="374"/>
      <c r="AM26" s="533"/>
      <c r="AN26" s="544"/>
      <c r="AO26" s="544"/>
      <c r="AP26" s="544"/>
      <c r="AQ26" s="152"/>
      <c r="BM26" s="339"/>
    </row>
    <row r="27" spans="1:78" s="87" customFormat="1" ht="69" customHeight="1" x14ac:dyDescent="0.25">
      <c r="D27" s="1071"/>
      <c r="E27" s="1071"/>
      <c r="F27" s="541"/>
      <c r="G27" s="339"/>
      <c r="H27" s="556"/>
      <c r="I27" s="556"/>
      <c r="J27" s="556"/>
      <c r="K27" s="557"/>
      <c r="L27" s="556"/>
      <c r="M27" s="340"/>
      <c r="N27" s="341"/>
      <c r="O27" s="558"/>
      <c r="P27" s="559"/>
      <c r="Q27" s="560"/>
      <c r="R27" s="561"/>
      <c r="S27" s="562"/>
      <c r="T27" s="1070"/>
      <c r="U27" s="1070"/>
      <c r="V27" s="256"/>
      <c r="W27" s="360"/>
      <c r="X27" s="360"/>
      <c r="Y27" s="360"/>
      <c r="Z27" s="558"/>
      <c r="AA27" s="1083"/>
      <c r="AB27" s="1083"/>
      <c r="AC27" s="563"/>
      <c r="AD27" s="563"/>
      <c r="AE27" s="564"/>
      <c r="AF27" s="256"/>
      <c r="AG27" s="360"/>
      <c r="AH27" s="132"/>
      <c r="AM27" s="533"/>
      <c r="AN27" s="544"/>
      <c r="AO27" s="544"/>
      <c r="AP27" s="544"/>
      <c r="AQ27" s="152"/>
      <c r="BM27" s="339"/>
    </row>
    <row r="28" spans="1:78" s="87" customFormat="1" ht="57" customHeight="1" x14ac:dyDescent="0.25">
      <c r="C28" s="565"/>
      <c r="D28" s="1071"/>
      <c r="E28" s="1071"/>
      <c r="F28" s="541"/>
      <c r="G28" s="339"/>
      <c r="H28" s="566"/>
      <c r="I28" s="556"/>
      <c r="J28" s="556"/>
      <c r="K28" s="557"/>
      <c r="L28" s="556"/>
      <c r="M28" s="543"/>
      <c r="N28" s="341"/>
      <c r="O28" s="558"/>
      <c r="P28" s="559"/>
      <c r="Q28" s="560"/>
      <c r="R28" s="561"/>
      <c r="S28" s="562"/>
      <c r="T28" s="1070"/>
      <c r="U28" s="1070"/>
      <c r="V28" s="256"/>
      <c r="W28" s="360"/>
      <c r="X28" s="360"/>
      <c r="Y28" s="360"/>
      <c r="Z28" s="558"/>
      <c r="AA28" s="1083"/>
      <c r="AB28" s="1083"/>
      <c r="AC28" s="563"/>
      <c r="AD28" s="563"/>
      <c r="AE28" s="564"/>
      <c r="AF28" s="256"/>
      <c r="AG28" s="360"/>
      <c r="AH28" s="132"/>
      <c r="AM28" s="533"/>
      <c r="AN28" s="544"/>
      <c r="AO28" s="544"/>
      <c r="AP28" s="544"/>
      <c r="AQ28" s="152"/>
      <c r="BM28" s="339"/>
    </row>
    <row r="29" spans="1:78" s="87" customFormat="1" ht="75" customHeight="1" x14ac:dyDescent="0.25">
      <c r="C29" s="567"/>
      <c r="D29" s="1071"/>
      <c r="E29" s="1071"/>
      <c r="F29" s="541"/>
      <c r="H29" s="568"/>
      <c r="I29" s="568"/>
      <c r="J29" s="556"/>
      <c r="K29" s="557"/>
      <c r="L29" s="556"/>
      <c r="M29" s="345"/>
      <c r="N29" s="345"/>
      <c r="O29" s="558"/>
      <c r="P29" s="538"/>
      <c r="Q29" s="569"/>
      <c r="R29" s="563"/>
      <c r="S29" s="570"/>
      <c r="T29" s="1070"/>
      <c r="U29" s="1070"/>
      <c r="V29" s="256"/>
      <c r="W29" s="563"/>
      <c r="X29" s="360"/>
      <c r="Y29" s="360"/>
      <c r="Z29" s="558"/>
      <c r="AA29" s="1083"/>
      <c r="AB29" s="1083"/>
      <c r="AC29" s="569"/>
      <c r="AD29" s="570"/>
      <c r="AE29" s="564"/>
      <c r="AF29" s="256"/>
      <c r="AG29" s="360"/>
      <c r="AH29" s="132"/>
      <c r="AM29" s="533"/>
      <c r="AN29" s="544"/>
      <c r="AO29" s="544"/>
      <c r="AP29" s="544"/>
      <c r="AQ29" s="152"/>
      <c r="BM29" s="339"/>
    </row>
    <row r="30" spans="1:78" s="87" customFormat="1" ht="48.95" customHeight="1" x14ac:dyDescent="0.25">
      <c r="D30" s="357"/>
      <c r="E30" s="358"/>
      <c r="F30" s="21"/>
      <c r="G30" s="364"/>
      <c r="H30" s="84"/>
      <c r="I30" s="84"/>
      <c r="J30" s="84"/>
      <c r="K30" s="84"/>
      <c r="L30" s="359"/>
      <c r="M30" s="360"/>
      <c r="N30" s="256"/>
      <c r="O30" s="84"/>
      <c r="P30" s="335"/>
      <c r="Q30" s="335"/>
      <c r="R30" s="84"/>
      <c r="S30" s="363"/>
      <c r="T30" s="571"/>
      <c r="AG30" s="337"/>
      <c r="AH30" s="168"/>
      <c r="AO30" s="533"/>
      <c r="AP30" s="533"/>
      <c r="AQ30" s="610"/>
      <c r="AR30" s="544"/>
      <c r="AS30" s="544"/>
      <c r="BM30" s="339"/>
    </row>
    <row r="31" spans="1:78" s="87" customFormat="1" ht="48.95" customHeight="1" x14ac:dyDescent="0.25">
      <c r="C31" s="39"/>
      <c r="D31" s="469"/>
      <c r="E31" s="470"/>
      <c r="F31" s="441"/>
      <c r="G31" s="181"/>
      <c r="H31" s="76"/>
      <c r="I31" s="76"/>
      <c r="J31" s="76"/>
      <c r="K31" s="76"/>
      <c r="L31" s="471"/>
      <c r="M31" s="132"/>
      <c r="N31" s="122"/>
      <c r="O31" s="76"/>
      <c r="P31" s="472"/>
      <c r="Q31" s="472"/>
      <c r="R31" s="76"/>
      <c r="S31" s="400"/>
      <c r="T31" s="132"/>
      <c r="U31" s="39"/>
      <c r="V31" s="39"/>
      <c r="W31" s="39"/>
      <c r="X31" s="39"/>
      <c r="Y31" s="39"/>
      <c r="Z31" s="39"/>
      <c r="AA31" s="39"/>
      <c r="AB31" s="39"/>
      <c r="AC31" s="39"/>
      <c r="AD31" s="39"/>
      <c r="AE31" s="39"/>
      <c r="AF31" s="39"/>
      <c r="AG31" s="168"/>
      <c r="AH31" s="168"/>
      <c r="AI31" s="39"/>
      <c r="AJ31" s="39"/>
      <c r="AK31" s="39"/>
      <c r="AL31" s="39"/>
      <c r="AM31" s="39"/>
      <c r="AN31" s="39"/>
      <c r="AO31" s="201"/>
      <c r="AP31" s="201"/>
      <c r="AQ31" s="611"/>
      <c r="AR31" s="185"/>
      <c r="AS31" s="185"/>
      <c r="AT31" s="39"/>
      <c r="AU31" s="39"/>
      <c r="AV31" s="39"/>
      <c r="AW31" s="39"/>
      <c r="AX31" s="39"/>
      <c r="AY31" s="39"/>
      <c r="AZ31" s="39"/>
      <c r="BA31" s="39"/>
      <c r="BB31" s="39"/>
      <c r="BC31" s="39"/>
      <c r="BD31" s="39"/>
      <c r="BE31" s="39"/>
      <c r="BF31" s="39"/>
      <c r="BG31" s="39"/>
      <c r="BH31" s="39"/>
      <c r="BM31" s="339"/>
    </row>
    <row r="32" spans="1:78" s="87" customFormat="1" ht="48.95" customHeight="1" x14ac:dyDescent="0.25">
      <c r="C32" s="39"/>
      <c r="D32" s="469"/>
      <c r="E32" s="470"/>
      <c r="F32" s="441"/>
      <c r="G32" s="181"/>
      <c r="H32" s="76"/>
      <c r="I32" s="76"/>
      <c r="J32" s="76"/>
      <c r="K32" s="76"/>
      <c r="L32" s="471"/>
      <c r="M32" s="132"/>
      <c r="N32" s="122"/>
      <c r="O32" s="76"/>
      <c r="P32" s="472"/>
      <c r="Q32" s="472"/>
      <c r="R32" s="76"/>
      <c r="S32" s="477"/>
      <c r="T32" s="132"/>
      <c r="U32" s="39"/>
      <c r="V32" s="39"/>
      <c r="W32" s="39"/>
      <c r="X32" s="39"/>
      <c r="Y32" s="39"/>
      <c r="Z32" s="39"/>
      <c r="AA32" s="39"/>
      <c r="AB32" s="39"/>
      <c r="AC32" s="39"/>
      <c r="AD32" s="39"/>
      <c r="AE32" s="39"/>
      <c r="AF32" s="39"/>
      <c r="AG32" s="168"/>
      <c r="AH32" s="168"/>
      <c r="AI32" s="39"/>
      <c r="AJ32" s="39"/>
      <c r="AK32" s="39"/>
      <c r="AL32" s="39"/>
      <c r="AM32" s="39"/>
      <c r="AN32" s="39"/>
      <c r="AO32" s="201"/>
      <c r="AP32" s="201"/>
      <c r="AQ32" s="611"/>
      <c r="AR32" s="185"/>
      <c r="AS32" s="185"/>
      <c r="AT32" s="39"/>
      <c r="AU32" s="39"/>
      <c r="AV32" s="39"/>
      <c r="AW32" s="39"/>
      <c r="AX32" s="39"/>
      <c r="AY32" s="39"/>
      <c r="AZ32" s="39"/>
      <c r="BA32" s="39"/>
      <c r="BB32" s="39"/>
      <c r="BC32" s="39"/>
      <c r="BD32" s="39"/>
      <c r="BE32" s="39"/>
      <c r="BF32" s="39"/>
      <c r="BG32" s="39"/>
      <c r="BH32" s="39"/>
      <c r="BM32" s="339"/>
    </row>
    <row r="33" spans="3:65" s="87" customFormat="1" ht="48.95" customHeight="1" x14ac:dyDescent="0.25">
      <c r="C33" s="39"/>
      <c r="D33" s="469"/>
      <c r="E33" s="470"/>
      <c r="F33" s="441"/>
      <c r="G33" s="182"/>
      <c r="H33" s="76"/>
      <c r="I33" s="76"/>
      <c r="J33" s="76"/>
      <c r="K33" s="76"/>
      <c r="L33" s="471"/>
      <c r="M33" s="132"/>
      <c r="N33" s="122"/>
      <c r="O33" s="76"/>
      <c r="P33" s="472"/>
      <c r="Q33" s="472"/>
      <c r="R33" s="76"/>
      <c r="S33" s="400"/>
      <c r="T33" s="132"/>
      <c r="U33" s="39"/>
      <c r="V33" s="39"/>
      <c r="W33" s="39"/>
      <c r="X33" s="39"/>
      <c r="Y33" s="39"/>
      <c r="Z33" s="39"/>
      <c r="AA33" s="39"/>
      <c r="AB33" s="39"/>
      <c r="AC33" s="39"/>
      <c r="AD33" s="39"/>
      <c r="AE33" s="39"/>
      <c r="AF33" s="39"/>
      <c r="AG33" s="168"/>
      <c r="AH33" s="168"/>
      <c r="AI33" s="39"/>
      <c r="AJ33" s="39"/>
      <c r="AK33" s="39"/>
      <c r="AL33" s="39"/>
      <c r="AM33" s="39"/>
      <c r="AN33" s="39"/>
      <c r="AO33" s="201"/>
      <c r="AP33" s="201"/>
      <c r="AQ33" s="611"/>
      <c r="AR33" s="185"/>
      <c r="AS33" s="185"/>
      <c r="AT33" s="39"/>
      <c r="AU33" s="39"/>
      <c r="AV33" s="39"/>
      <c r="AW33" s="39"/>
      <c r="AX33" s="39"/>
      <c r="AY33" s="39"/>
      <c r="AZ33" s="39"/>
      <c r="BA33" s="39"/>
      <c r="BB33" s="39"/>
      <c r="BC33" s="39"/>
      <c r="BD33" s="39"/>
      <c r="BE33" s="39"/>
      <c r="BF33" s="39"/>
      <c r="BG33" s="39"/>
      <c r="BH33" s="39"/>
      <c r="BM33" s="339"/>
    </row>
    <row r="34" spans="3:65" s="87" customFormat="1" ht="48.95" customHeight="1" x14ac:dyDescent="0.25">
      <c r="C34" s="39"/>
      <c r="D34" s="469"/>
      <c r="E34" s="470"/>
      <c r="F34" s="441"/>
      <c r="G34" s="181"/>
      <c r="H34" s="76"/>
      <c r="I34" s="76"/>
      <c r="J34" s="76"/>
      <c r="K34" s="76"/>
      <c r="L34" s="471"/>
      <c r="M34" s="132"/>
      <c r="N34" s="122"/>
      <c r="O34" s="76"/>
      <c r="P34" s="76"/>
      <c r="Q34" s="472"/>
      <c r="R34" s="76"/>
      <c r="S34" s="400"/>
      <c r="T34" s="132"/>
      <c r="U34" s="39"/>
      <c r="V34" s="39"/>
      <c r="W34" s="39"/>
      <c r="X34" s="39"/>
      <c r="Y34" s="39"/>
      <c r="Z34" s="39"/>
      <c r="AA34" s="39"/>
      <c r="AB34" s="39"/>
      <c r="AC34" s="39"/>
      <c r="AD34" s="39"/>
      <c r="AE34" s="39"/>
      <c r="AF34" s="39"/>
      <c r="AG34" s="168"/>
      <c r="AH34" s="168"/>
      <c r="AI34" s="39"/>
      <c r="AJ34" s="39"/>
      <c r="AK34" s="39"/>
      <c r="AL34" s="39"/>
      <c r="AM34" s="39"/>
      <c r="AN34" s="39"/>
      <c r="AO34" s="201"/>
      <c r="AP34" s="201"/>
      <c r="AQ34" s="611"/>
      <c r="AR34" s="185"/>
      <c r="AS34" s="185"/>
      <c r="AT34" s="39"/>
      <c r="AU34" s="39"/>
      <c r="AV34" s="39"/>
      <c r="AW34" s="39"/>
      <c r="AX34" s="39"/>
      <c r="AY34" s="39"/>
      <c r="AZ34" s="39"/>
      <c r="BA34" s="39"/>
      <c r="BB34" s="39"/>
      <c r="BC34" s="39"/>
      <c r="BD34" s="39"/>
      <c r="BE34" s="39"/>
      <c r="BF34" s="39"/>
      <c r="BG34" s="39"/>
      <c r="BH34" s="39"/>
      <c r="BM34" s="339"/>
    </row>
    <row r="35" spans="3:65" s="87" customFormat="1" ht="48.95" customHeight="1" x14ac:dyDescent="0.25">
      <c r="C35" s="39"/>
      <c r="D35" s="469"/>
      <c r="E35" s="470"/>
      <c r="F35" s="441"/>
      <c r="G35" s="181"/>
      <c r="H35" s="76"/>
      <c r="I35" s="76"/>
      <c r="J35" s="76"/>
      <c r="K35" s="247"/>
      <c r="L35" s="471"/>
      <c r="M35" s="132"/>
      <c r="N35" s="122"/>
      <c r="O35" s="76"/>
      <c r="P35" s="76"/>
      <c r="Q35" s="472"/>
      <c r="R35" s="76"/>
      <c r="S35" s="400"/>
      <c r="T35" s="132"/>
      <c r="U35" s="39"/>
      <c r="V35" s="39"/>
      <c r="W35" s="39"/>
      <c r="X35" s="39"/>
      <c r="Y35" s="39"/>
      <c r="Z35" s="39"/>
      <c r="AA35" s="39"/>
      <c r="AB35" s="39"/>
      <c r="AC35" s="39"/>
      <c r="AD35" s="39"/>
      <c r="AE35" s="39"/>
      <c r="AF35" s="39"/>
      <c r="AG35" s="168"/>
      <c r="AH35" s="168"/>
      <c r="AI35" s="39"/>
      <c r="AJ35" s="39"/>
      <c r="AK35" s="39"/>
      <c r="AL35" s="39"/>
      <c r="AM35" s="39"/>
      <c r="AN35" s="39"/>
      <c r="AO35" s="201"/>
      <c r="AP35" s="201"/>
      <c r="AQ35" s="611"/>
      <c r="AR35" s="185"/>
      <c r="AS35" s="185"/>
      <c r="AT35" s="39"/>
      <c r="AU35" s="39"/>
      <c r="AV35" s="39"/>
      <c r="AW35" s="39"/>
      <c r="AX35" s="39"/>
      <c r="AY35" s="39"/>
      <c r="AZ35" s="39"/>
      <c r="BA35" s="39"/>
      <c r="BB35" s="39"/>
      <c r="BC35" s="39"/>
      <c r="BD35" s="39"/>
      <c r="BE35" s="39"/>
      <c r="BF35" s="39"/>
      <c r="BG35" s="39"/>
      <c r="BH35" s="39"/>
      <c r="BM35" s="339"/>
    </row>
    <row r="36" spans="3:65" s="87" customFormat="1" ht="48.95" customHeight="1" x14ac:dyDescent="0.25">
      <c r="D36" s="357"/>
      <c r="E36" s="358"/>
      <c r="F36" s="21"/>
      <c r="G36" s="364"/>
      <c r="H36" s="84"/>
      <c r="I36" s="84"/>
      <c r="J36" s="254"/>
      <c r="K36" s="254"/>
      <c r="L36" s="359"/>
      <c r="M36" s="360"/>
      <c r="N36" s="256"/>
      <c r="O36" s="84"/>
      <c r="P36" s="84"/>
      <c r="Q36" s="335"/>
      <c r="R36" s="84"/>
      <c r="S36" s="363"/>
      <c r="T36" s="360"/>
      <c r="AG36" s="337"/>
      <c r="AH36" s="168"/>
      <c r="AI36" s="39"/>
      <c r="AJ36" s="39"/>
      <c r="AK36" s="39"/>
      <c r="AL36" s="39"/>
      <c r="AM36" s="39"/>
      <c r="AN36" s="39"/>
      <c r="AO36" s="201"/>
      <c r="AP36" s="201"/>
      <c r="AQ36" s="611"/>
      <c r="AR36" s="185"/>
      <c r="AS36" s="185"/>
      <c r="AT36" s="39"/>
      <c r="AU36" s="39"/>
      <c r="AV36" s="39"/>
      <c r="AW36" s="39"/>
      <c r="AX36" s="39"/>
      <c r="AY36" s="39"/>
      <c r="AZ36" s="39"/>
      <c r="BA36" s="39"/>
      <c r="BB36" s="39"/>
      <c r="BC36" s="39"/>
      <c r="BD36" s="39"/>
      <c r="BE36" s="39"/>
      <c r="BF36" s="39"/>
      <c r="BG36" s="39"/>
      <c r="BH36" s="39"/>
      <c r="BM36" s="339"/>
    </row>
    <row r="37" spans="3:65" s="87" customFormat="1" ht="48.95" customHeight="1" x14ac:dyDescent="0.25">
      <c r="D37" s="357"/>
      <c r="E37" s="358"/>
      <c r="F37" s="21"/>
      <c r="G37" s="364"/>
      <c r="H37" s="84"/>
      <c r="I37" s="84"/>
      <c r="J37" s="254"/>
      <c r="K37" s="254"/>
      <c r="L37" s="359"/>
      <c r="M37" s="360"/>
      <c r="N37" s="256"/>
      <c r="O37" s="84"/>
      <c r="P37" s="84"/>
      <c r="Q37" s="335"/>
      <c r="R37" s="84"/>
      <c r="S37" s="363"/>
      <c r="T37" s="360"/>
      <c r="AG37" s="337"/>
      <c r="AH37" s="168"/>
      <c r="AO37" s="201"/>
      <c r="AP37" s="201"/>
      <c r="AQ37" s="611"/>
      <c r="AR37" s="185"/>
      <c r="AS37" s="185"/>
      <c r="BM37" s="339"/>
    </row>
    <row r="38" spans="3:65" s="87" customFormat="1" ht="48.95" customHeight="1" x14ac:dyDescent="0.25">
      <c r="D38" s="357"/>
      <c r="E38" s="358"/>
      <c r="F38" s="21"/>
      <c r="H38" s="84"/>
      <c r="I38" s="84"/>
      <c r="J38" s="254"/>
      <c r="K38" s="84"/>
      <c r="L38" s="359"/>
      <c r="M38" s="360"/>
      <c r="O38" s="84"/>
      <c r="P38" s="84"/>
      <c r="Q38" s="335"/>
      <c r="S38" s="363"/>
      <c r="T38" s="360"/>
      <c r="AG38" s="337"/>
      <c r="AH38" s="168"/>
      <c r="AO38" s="201"/>
      <c r="AP38" s="201"/>
      <c r="AQ38" s="611"/>
      <c r="AR38" s="185"/>
      <c r="AS38" s="185"/>
      <c r="BM38" s="339"/>
    </row>
    <row r="39" spans="3:65" s="87" customFormat="1" ht="48.95" customHeight="1" x14ac:dyDescent="0.25">
      <c r="D39" s="357"/>
      <c r="E39" s="358"/>
      <c r="F39" s="21"/>
      <c r="H39" s="84"/>
      <c r="I39" s="84"/>
      <c r="J39" s="254"/>
      <c r="K39" s="84"/>
      <c r="L39" s="359"/>
      <c r="M39" s="360"/>
      <c r="O39" s="84"/>
      <c r="P39" s="84"/>
      <c r="Q39" s="335"/>
      <c r="S39" s="363"/>
      <c r="T39" s="360"/>
      <c r="AG39" s="337"/>
      <c r="AH39" s="168"/>
      <c r="AO39" s="201"/>
      <c r="AP39" s="201"/>
      <c r="AQ39" s="611"/>
      <c r="AR39" s="185"/>
      <c r="AS39" s="185"/>
      <c r="BM39" s="339"/>
    </row>
    <row r="40" spans="3:65" s="87" customFormat="1" ht="48.95" customHeight="1" x14ac:dyDescent="0.25">
      <c r="D40" s="357"/>
      <c r="E40" s="358"/>
      <c r="F40" s="21"/>
      <c r="H40" s="84"/>
      <c r="I40" s="84"/>
      <c r="J40" s="254"/>
      <c r="K40" s="84"/>
      <c r="L40" s="359"/>
      <c r="M40" s="360"/>
      <c r="O40" s="84"/>
      <c r="P40" s="84"/>
      <c r="Q40" s="335"/>
      <c r="S40" s="363"/>
      <c r="T40" s="360"/>
      <c r="AG40" s="337"/>
      <c r="AH40" s="168"/>
      <c r="AO40" s="201"/>
      <c r="AP40" s="201"/>
      <c r="AQ40" s="611"/>
      <c r="AR40" s="185"/>
      <c r="AS40" s="185"/>
      <c r="BM40" s="339"/>
    </row>
    <row r="41" spans="3:65" s="87" customFormat="1" ht="48.95" customHeight="1" x14ac:dyDescent="0.25">
      <c r="D41" s="357"/>
      <c r="E41" s="358"/>
      <c r="F41" s="21"/>
      <c r="H41" s="84"/>
      <c r="I41" s="84"/>
      <c r="J41" s="254"/>
      <c r="K41" s="84"/>
      <c r="L41" s="359"/>
      <c r="M41" s="360"/>
      <c r="O41" s="84"/>
      <c r="P41" s="335"/>
      <c r="Q41" s="335"/>
      <c r="S41" s="363"/>
      <c r="T41" s="360"/>
      <c r="AG41" s="337"/>
      <c r="AH41" s="168"/>
      <c r="AO41" s="201"/>
      <c r="AP41" s="201"/>
      <c r="AQ41" s="611"/>
      <c r="AR41" s="185"/>
      <c r="AS41" s="185"/>
      <c r="BM41" s="339"/>
    </row>
    <row r="42" spans="3:65" s="87" customFormat="1" ht="48.95" customHeight="1" x14ac:dyDescent="0.25">
      <c r="D42" s="357"/>
      <c r="E42" s="358"/>
      <c r="F42" s="21"/>
      <c r="H42" s="84"/>
      <c r="I42" s="84"/>
      <c r="J42" s="254"/>
      <c r="K42" s="84"/>
      <c r="L42" s="359"/>
      <c r="M42" s="360"/>
      <c r="O42" s="84"/>
      <c r="P42" s="335"/>
      <c r="Q42" s="335"/>
      <c r="S42" s="363"/>
      <c r="T42" s="360"/>
      <c r="AG42" s="337"/>
      <c r="AH42" s="168"/>
      <c r="AO42" s="201"/>
      <c r="AP42" s="201"/>
      <c r="AQ42" s="611"/>
      <c r="AR42" s="185"/>
      <c r="AS42" s="185"/>
      <c r="BM42" s="339"/>
    </row>
    <row r="43" spans="3:65" s="87" customFormat="1" ht="48.95" customHeight="1" x14ac:dyDescent="0.25">
      <c r="D43" s="357"/>
      <c r="E43" s="358"/>
      <c r="F43" s="21"/>
      <c r="H43" s="84"/>
      <c r="I43" s="254"/>
      <c r="J43" s="84"/>
      <c r="K43" s="84"/>
      <c r="L43" s="359"/>
      <c r="M43" s="360"/>
      <c r="O43" s="84"/>
      <c r="P43" s="335"/>
      <c r="Q43" s="335"/>
      <c r="S43" s="363"/>
      <c r="T43" s="360"/>
      <c r="U43" s="366"/>
      <c r="V43" s="366"/>
      <c r="W43" s="366"/>
      <c r="X43" s="366"/>
      <c r="Y43" s="366"/>
      <c r="Z43" s="366"/>
      <c r="AA43" s="366"/>
      <c r="AB43" s="366"/>
      <c r="AG43" s="337"/>
      <c r="AH43" s="168"/>
      <c r="AO43" s="201"/>
      <c r="AP43" s="201"/>
      <c r="AQ43" s="611"/>
      <c r="AR43" s="185"/>
      <c r="AS43" s="185"/>
      <c r="BM43" s="339"/>
    </row>
    <row r="44" spans="3:65" s="87" customFormat="1" ht="48.95" customHeight="1" x14ac:dyDescent="0.25">
      <c r="D44" s="357"/>
      <c r="E44" s="358"/>
      <c r="F44" s="21"/>
      <c r="G44" s="367"/>
      <c r="H44" s="367"/>
      <c r="L44" s="337"/>
      <c r="M44" s="337"/>
      <c r="O44" s="337"/>
      <c r="P44" s="337"/>
      <c r="Q44" s="337"/>
      <c r="AG44" s="337"/>
      <c r="AH44" s="168"/>
      <c r="AO44" s="201"/>
      <c r="AP44" s="201"/>
      <c r="AQ44" s="611"/>
      <c r="AR44" s="185"/>
      <c r="AS44" s="185"/>
      <c r="BM44" s="339"/>
    </row>
    <row r="45" spans="3:65" s="87" customFormat="1" ht="48.95" customHeight="1" x14ac:dyDescent="0.25">
      <c r="D45" s="357"/>
      <c r="E45" s="358"/>
      <c r="F45" s="21"/>
      <c r="G45" s="367"/>
      <c r="H45" s="367"/>
      <c r="L45" s="337"/>
      <c r="M45" s="337"/>
      <c r="O45" s="337"/>
      <c r="P45" s="337"/>
      <c r="Q45" s="337"/>
      <c r="AG45" s="337"/>
      <c r="AH45" s="168"/>
      <c r="AO45" s="201"/>
      <c r="AP45" s="201"/>
      <c r="AQ45" s="611"/>
      <c r="AR45" s="185"/>
      <c r="AS45" s="185"/>
      <c r="BM45" s="339"/>
    </row>
    <row r="46" spans="3:65" s="87" customFormat="1" ht="48.95" customHeight="1" x14ac:dyDescent="0.25">
      <c r="D46" s="368"/>
      <c r="E46" s="369"/>
      <c r="F46" s="370"/>
      <c r="G46" s="367"/>
      <c r="H46" s="367"/>
      <c r="L46" s="337"/>
      <c r="M46" s="337"/>
      <c r="O46" s="337"/>
      <c r="P46" s="337"/>
      <c r="Q46" s="337"/>
      <c r="AG46" s="337"/>
      <c r="AH46" s="168"/>
      <c r="AO46" s="201"/>
      <c r="AP46" s="201"/>
      <c r="AQ46" s="611"/>
      <c r="AR46" s="185"/>
      <c r="AS46" s="185"/>
      <c r="BM46" s="339"/>
    </row>
    <row r="47" spans="3:65" s="87" customFormat="1" ht="48.95" customHeight="1" x14ac:dyDescent="0.25">
      <c r="D47" s="368"/>
      <c r="E47" s="369"/>
      <c r="F47" s="370"/>
      <c r="L47" s="337"/>
      <c r="M47" s="337"/>
      <c r="O47" s="337"/>
      <c r="P47" s="337"/>
      <c r="Q47" s="337"/>
      <c r="AG47" s="337"/>
      <c r="AH47" s="168"/>
      <c r="AO47" s="201"/>
      <c r="AP47" s="201"/>
      <c r="AQ47" s="611"/>
      <c r="AR47" s="185"/>
      <c r="AS47" s="185"/>
      <c r="BM47" s="339"/>
    </row>
    <row r="48" spans="3:65" s="87" customFormat="1" ht="48.95" customHeight="1" x14ac:dyDescent="0.25">
      <c r="D48" s="368"/>
      <c r="E48" s="369"/>
      <c r="F48" s="370"/>
      <c r="L48" s="337"/>
      <c r="M48" s="337"/>
      <c r="O48" s="337"/>
      <c r="P48" s="337"/>
      <c r="Q48" s="337"/>
      <c r="AG48" s="337"/>
      <c r="AH48" s="168"/>
      <c r="AO48" s="201"/>
      <c r="AP48" s="201"/>
      <c r="AQ48" s="611"/>
      <c r="AR48" s="185"/>
      <c r="AS48" s="185"/>
      <c r="BM48" s="339"/>
    </row>
    <row r="49" spans="4:65" s="87" customFormat="1" ht="48.95" customHeight="1" x14ac:dyDescent="0.25">
      <c r="D49" s="371"/>
      <c r="E49" s="369"/>
      <c r="F49" s="370"/>
      <c r="L49" s="337"/>
      <c r="M49" s="337"/>
      <c r="O49" s="337"/>
      <c r="P49" s="337"/>
      <c r="Q49" s="337"/>
      <c r="AG49" s="337"/>
      <c r="AH49" s="168"/>
      <c r="AO49" s="201"/>
      <c r="AP49" s="201"/>
      <c r="AQ49" s="611"/>
      <c r="AR49" s="185"/>
      <c r="AS49" s="185"/>
      <c r="BM49" s="339"/>
    </row>
    <row r="50" spans="4:65" s="87" customFormat="1" x14ac:dyDescent="0.25">
      <c r="AG50" s="337"/>
      <c r="AH50" s="168"/>
      <c r="AO50" s="201"/>
      <c r="AP50" s="201"/>
      <c r="AQ50" s="611"/>
      <c r="AR50" s="185"/>
      <c r="AS50" s="185"/>
      <c r="BM50" s="339"/>
    </row>
    <row r="51" spans="4:65" s="87" customFormat="1" x14ac:dyDescent="0.25">
      <c r="AG51" s="337"/>
      <c r="AH51" s="168"/>
      <c r="AO51" s="201"/>
      <c r="AP51" s="201"/>
      <c r="AQ51" s="611"/>
      <c r="AR51" s="185"/>
      <c r="AS51" s="185"/>
      <c r="BM51" s="339"/>
    </row>
    <row r="52" spans="4:65" s="87" customFormat="1" x14ac:dyDescent="0.25">
      <c r="AG52" s="337"/>
      <c r="AH52" s="168"/>
      <c r="AO52" s="201"/>
      <c r="AP52" s="201"/>
      <c r="AQ52" s="611"/>
      <c r="AR52" s="185"/>
      <c r="AS52" s="185"/>
      <c r="BM52" s="339"/>
    </row>
    <row r="53" spans="4:65" s="87" customFormat="1" ht="16.5" x14ac:dyDescent="0.25">
      <c r="D53" s="338"/>
      <c r="E53" s="338"/>
      <c r="F53"/>
      <c r="U53" s="333"/>
      <c r="V53" s="333"/>
      <c r="W53" s="333"/>
      <c r="X53" s="333"/>
      <c r="Y53" s="333"/>
      <c r="Z53" s="333"/>
      <c r="AA53" s="333"/>
      <c r="AB53" s="333"/>
      <c r="AG53" s="337"/>
      <c r="AH53" s="168"/>
      <c r="AO53" s="201"/>
      <c r="AP53" s="201"/>
      <c r="AQ53" s="611"/>
      <c r="AR53" s="185"/>
      <c r="AS53" s="185"/>
      <c r="BM53" s="339"/>
    </row>
    <row r="54" spans="4:65" s="87" customFormat="1" x14ac:dyDescent="0.25">
      <c r="D54" s="1084"/>
      <c r="E54" s="1084"/>
      <c r="F54" s="1084"/>
      <c r="G54" s="339"/>
      <c r="H54" s="1085"/>
      <c r="I54" s="1085"/>
      <c r="J54" s="1085"/>
      <c r="K54" s="1085"/>
      <c r="L54" s="1085"/>
      <c r="M54" s="340"/>
      <c r="N54" s="341"/>
      <c r="O54" s="341"/>
      <c r="P54" s="342"/>
      <c r="Q54" s="342"/>
      <c r="R54" s="342"/>
      <c r="S54" s="1086"/>
      <c r="T54" s="1086"/>
      <c r="AG54" s="337"/>
      <c r="AH54" s="168"/>
      <c r="AO54" s="201"/>
      <c r="AP54" s="201"/>
      <c r="AQ54" s="611"/>
      <c r="AR54" s="185"/>
      <c r="AS54" s="185"/>
      <c r="BM54" s="339"/>
    </row>
    <row r="55" spans="4:65" s="87" customFormat="1" x14ac:dyDescent="0.25">
      <c r="D55" s="325"/>
      <c r="E55" s="325"/>
      <c r="F55" s="326"/>
      <c r="G55" s="339"/>
      <c r="H55" s="1106"/>
      <c r="I55" s="1106"/>
      <c r="J55" s="1106"/>
      <c r="K55" s="1106"/>
      <c r="L55" s="1106"/>
      <c r="M55" s="1106"/>
      <c r="N55" s="341"/>
      <c r="O55" s="1106"/>
      <c r="P55" s="1106"/>
      <c r="Q55" s="1106"/>
      <c r="R55" s="342"/>
      <c r="S55" s="343"/>
      <c r="T55" s="343"/>
      <c r="AG55" s="337"/>
      <c r="AH55" s="168"/>
      <c r="AO55" s="201"/>
      <c r="AP55" s="201"/>
      <c r="AQ55" s="611"/>
      <c r="AR55" s="185"/>
      <c r="AS55" s="185"/>
      <c r="BM55" s="339"/>
    </row>
    <row r="56" spans="4:65" s="87" customFormat="1" ht="18.75" x14ac:dyDescent="0.25">
      <c r="D56"/>
      <c r="E56"/>
      <c r="F56" s="200"/>
      <c r="H56" s="344"/>
      <c r="I56" s="344"/>
      <c r="J56" s="344"/>
      <c r="K56" s="344"/>
      <c r="L56" s="345"/>
      <c r="M56" s="345"/>
      <c r="N56" s="345"/>
      <c r="O56" s="344"/>
      <c r="P56" s="344"/>
      <c r="Q56" s="344"/>
      <c r="R56" s="344"/>
      <c r="S56"/>
      <c r="T56"/>
      <c r="AG56" s="337"/>
      <c r="AH56" s="168"/>
      <c r="AO56" s="201"/>
      <c r="AP56" s="201"/>
      <c r="AQ56" s="611"/>
      <c r="AR56" s="185"/>
      <c r="AS56" s="185"/>
      <c r="BM56" s="339"/>
    </row>
    <row r="57" spans="4:65" s="87" customFormat="1" x14ac:dyDescent="0.25">
      <c r="D57" s="447"/>
      <c r="E57" s="336"/>
      <c r="F57" s="346"/>
      <c r="G57" s="347"/>
      <c r="H57" s="348"/>
      <c r="I57" s="348"/>
      <c r="J57" s="348"/>
      <c r="K57" s="348"/>
      <c r="L57" s="349"/>
      <c r="M57" s="348"/>
      <c r="N57" s="345"/>
      <c r="O57" s="348"/>
      <c r="P57" s="348"/>
      <c r="Q57" s="348"/>
      <c r="R57" s="350"/>
      <c r="S57" s="351"/>
      <c r="T57" s="351"/>
      <c r="AG57" s="337"/>
      <c r="AH57" s="168"/>
      <c r="AO57" s="201"/>
      <c r="AP57" s="201"/>
      <c r="AQ57" s="611"/>
      <c r="AR57" s="185"/>
      <c r="AS57" s="185"/>
      <c r="BM57" s="339"/>
    </row>
    <row r="58" spans="4:65" s="87" customFormat="1" x14ac:dyDescent="0.25">
      <c r="D58" s="336"/>
      <c r="E58" s="336"/>
      <c r="F58" s="346"/>
      <c r="G58" s="347"/>
      <c r="H58" s="352"/>
      <c r="I58" s="352"/>
      <c r="J58" s="353"/>
      <c r="K58" s="352"/>
      <c r="L58" s="352"/>
      <c r="M58" s="352"/>
      <c r="N58" s="354"/>
      <c r="O58" s="355"/>
      <c r="P58" s="355"/>
      <c r="Q58" s="355"/>
      <c r="R58" s="356"/>
      <c r="S58" s="352"/>
      <c r="T58" s="352"/>
      <c r="AG58" s="337"/>
      <c r="AH58" s="168"/>
      <c r="AO58" s="201"/>
      <c r="AP58" s="201"/>
      <c r="AQ58" s="611"/>
      <c r="AR58" s="185"/>
      <c r="AS58" s="185"/>
      <c r="BM58" s="339"/>
    </row>
    <row r="59" spans="4:65" s="87" customFormat="1" ht="48.95" customHeight="1" x14ac:dyDescent="0.25">
      <c r="D59" s="357"/>
      <c r="E59" s="358"/>
      <c r="F59" s="21"/>
      <c r="G59" s="347"/>
      <c r="H59" s="335"/>
      <c r="I59" s="335"/>
      <c r="J59" s="84"/>
      <c r="K59" s="84"/>
      <c r="L59" s="359"/>
      <c r="M59" s="360"/>
      <c r="N59" s="361"/>
      <c r="O59" s="335"/>
      <c r="P59" s="335"/>
      <c r="Q59" s="335"/>
      <c r="R59" s="362"/>
      <c r="S59" s="363"/>
      <c r="T59" s="360"/>
      <c r="AG59" s="337"/>
      <c r="AH59" s="168"/>
      <c r="AO59" s="201"/>
      <c r="AP59" s="201"/>
      <c r="AQ59" s="611"/>
      <c r="AR59" s="185"/>
      <c r="AS59" s="185"/>
      <c r="BM59" s="339"/>
    </row>
    <row r="60" spans="4:65" s="87" customFormat="1" ht="48.95" customHeight="1" x14ac:dyDescent="0.25">
      <c r="D60" s="357"/>
      <c r="E60" s="358"/>
      <c r="F60" s="21"/>
      <c r="G60" s="364"/>
      <c r="H60" s="84"/>
      <c r="I60" s="84"/>
      <c r="J60" s="84"/>
      <c r="K60" s="84"/>
      <c r="L60" s="359"/>
      <c r="M60" s="360"/>
      <c r="N60" s="256"/>
      <c r="O60" s="84"/>
      <c r="P60" s="84"/>
      <c r="Q60" s="335"/>
      <c r="R60" s="84"/>
      <c r="S60" s="363"/>
      <c r="T60" s="360"/>
      <c r="AG60" s="337"/>
      <c r="AH60" s="168"/>
      <c r="AO60" s="201"/>
      <c r="AP60" s="201"/>
      <c r="AQ60" s="611"/>
      <c r="AR60" s="185"/>
      <c r="AS60" s="185"/>
      <c r="BM60" s="339"/>
    </row>
    <row r="61" spans="4:65" s="87" customFormat="1" ht="48.95" customHeight="1" x14ac:dyDescent="0.25">
      <c r="D61" s="357"/>
      <c r="E61" s="358"/>
      <c r="F61" s="21"/>
      <c r="G61" s="365"/>
      <c r="H61" s="84"/>
      <c r="I61" s="84"/>
      <c r="J61" s="84"/>
      <c r="K61" s="84"/>
      <c r="L61" s="359"/>
      <c r="M61" s="360"/>
      <c r="N61" s="256"/>
      <c r="O61" s="84"/>
      <c r="P61" s="84"/>
      <c r="Q61" s="335"/>
      <c r="R61" s="84"/>
      <c r="S61" s="363"/>
      <c r="T61" s="360"/>
      <c r="AG61" s="337"/>
      <c r="AH61" s="168"/>
      <c r="AO61" s="201"/>
      <c r="AP61" s="201"/>
      <c r="AQ61" s="611"/>
      <c r="AR61" s="185"/>
      <c r="AS61" s="185"/>
      <c r="BM61" s="339"/>
    </row>
    <row r="62" spans="4:65" s="87" customFormat="1" ht="48.95" customHeight="1" x14ac:dyDescent="0.25">
      <c r="D62" s="357"/>
      <c r="E62" s="358"/>
      <c r="F62" s="21"/>
      <c r="G62" s="364"/>
      <c r="H62" s="84"/>
      <c r="I62" s="84"/>
      <c r="J62" s="84"/>
      <c r="K62" s="84"/>
      <c r="L62" s="359"/>
      <c r="M62" s="360"/>
      <c r="N62" s="256"/>
      <c r="O62" s="84"/>
      <c r="P62" s="335"/>
      <c r="Q62" s="335"/>
      <c r="R62" s="84"/>
      <c r="S62" s="363"/>
      <c r="T62" s="360"/>
      <c r="AG62" s="337"/>
      <c r="AH62" s="168"/>
      <c r="AO62" s="201"/>
      <c r="AP62" s="201"/>
      <c r="AQ62" s="611"/>
      <c r="AR62" s="185"/>
      <c r="AS62" s="185"/>
      <c r="BM62" s="339"/>
    </row>
    <row r="63" spans="4:65" s="87" customFormat="1" ht="48.95" customHeight="1" x14ac:dyDescent="0.25">
      <c r="D63" s="357"/>
      <c r="E63" s="358"/>
      <c r="F63" s="21"/>
      <c r="G63" s="364"/>
      <c r="H63" s="84"/>
      <c r="I63" s="84"/>
      <c r="J63" s="84"/>
      <c r="K63" s="84"/>
      <c r="L63" s="359"/>
      <c r="M63" s="360"/>
      <c r="N63" s="256"/>
      <c r="O63" s="84"/>
      <c r="P63" s="335"/>
      <c r="Q63" s="335"/>
      <c r="R63" s="84"/>
      <c r="S63" s="363"/>
      <c r="T63" s="360"/>
      <c r="AG63" s="337"/>
      <c r="AH63" s="168"/>
      <c r="AO63" s="201"/>
      <c r="AP63" s="201"/>
      <c r="AQ63" s="611"/>
      <c r="AR63" s="185"/>
      <c r="AS63" s="185"/>
      <c r="BM63" s="339"/>
    </row>
    <row r="64" spans="4:65" s="87" customFormat="1" ht="48.95" customHeight="1" x14ac:dyDescent="0.25">
      <c r="D64" s="357"/>
      <c r="E64" s="358"/>
      <c r="F64" s="21"/>
      <c r="G64" s="364"/>
      <c r="H64" s="84"/>
      <c r="I64" s="84"/>
      <c r="J64" s="84"/>
      <c r="K64" s="84"/>
      <c r="L64" s="359"/>
      <c r="M64" s="360"/>
      <c r="N64" s="256"/>
      <c r="O64" s="84"/>
      <c r="P64" s="335"/>
      <c r="Q64" s="335"/>
      <c r="R64" s="84"/>
      <c r="S64" s="363"/>
      <c r="T64" s="360"/>
      <c r="AG64" s="337"/>
      <c r="AH64" s="168"/>
      <c r="AO64" s="201"/>
      <c r="AP64" s="201"/>
      <c r="AQ64" s="611"/>
      <c r="AR64" s="185"/>
      <c r="AS64" s="185"/>
      <c r="BM64" s="339"/>
    </row>
    <row r="65" spans="4:65" s="87" customFormat="1" ht="48.95" customHeight="1" x14ac:dyDescent="0.25">
      <c r="D65" s="357"/>
      <c r="E65" s="358"/>
      <c r="F65" s="21"/>
      <c r="G65" s="365"/>
      <c r="H65" s="84"/>
      <c r="I65" s="84"/>
      <c r="J65" s="84"/>
      <c r="K65" s="84"/>
      <c r="L65" s="359"/>
      <c r="M65" s="360"/>
      <c r="N65" s="256"/>
      <c r="O65" s="84"/>
      <c r="P65" s="335"/>
      <c r="Q65" s="335"/>
      <c r="R65" s="84"/>
      <c r="S65" s="363"/>
      <c r="T65" s="360"/>
      <c r="AG65" s="337"/>
      <c r="AH65" s="168"/>
      <c r="AO65" s="201"/>
      <c r="AP65" s="201"/>
      <c r="AQ65" s="611"/>
      <c r="AR65" s="185"/>
      <c r="AS65" s="185"/>
      <c r="BM65" s="339"/>
    </row>
    <row r="66" spans="4:65" s="87" customFormat="1" ht="48.95" customHeight="1" x14ac:dyDescent="0.25">
      <c r="D66" s="357"/>
      <c r="E66" s="358"/>
      <c r="F66" s="21"/>
      <c r="G66" s="364"/>
      <c r="H66" s="84"/>
      <c r="I66" s="84"/>
      <c r="J66" s="84"/>
      <c r="K66" s="84"/>
      <c r="L66" s="359"/>
      <c r="M66" s="360"/>
      <c r="N66" s="256"/>
      <c r="O66" s="84"/>
      <c r="P66" s="84"/>
      <c r="Q66" s="335"/>
      <c r="R66" s="84"/>
      <c r="S66" s="363"/>
      <c r="T66" s="360"/>
      <c r="AG66" s="337"/>
      <c r="AH66" s="168"/>
      <c r="AO66" s="201"/>
      <c r="AP66" s="201"/>
      <c r="AQ66" s="611"/>
      <c r="AR66" s="185"/>
      <c r="AS66" s="185"/>
      <c r="BM66" s="339"/>
    </row>
    <row r="67" spans="4:65" s="87" customFormat="1" ht="48.95" customHeight="1" x14ac:dyDescent="0.25">
      <c r="D67" s="357"/>
      <c r="E67" s="358"/>
      <c r="F67" s="21"/>
      <c r="G67" s="364"/>
      <c r="H67" s="84"/>
      <c r="I67" s="84"/>
      <c r="J67" s="84"/>
      <c r="K67" s="254"/>
      <c r="L67" s="359"/>
      <c r="M67" s="360"/>
      <c r="N67" s="256"/>
      <c r="O67" s="84"/>
      <c r="P67" s="84"/>
      <c r="Q67" s="335"/>
      <c r="R67" s="84"/>
      <c r="S67" s="363"/>
      <c r="T67" s="360"/>
      <c r="AG67" s="337"/>
      <c r="AH67" s="168"/>
      <c r="AO67" s="201"/>
      <c r="AP67" s="201"/>
      <c r="AQ67" s="611"/>
      <c r="AR67" s="185"/>
      <c r="AS67" s="185"/>
      <c r="BM67" s="339"/>
    </row>
    <row r="68" spans="4:65" s="87" customFormat="1" ht="48.95" customHeight="1" x14ac:dyDescent="0.25">
      <c r="D68" s="357"/>
      <c r="E68" s="358"/>
      <c r="F68" s="21"/>
      <c r="G68" s="364"/>
      <c r="H68" s="84"/>
      <c r="I68" s="84"/>
      <c r="J68" s="254"/>
      <c r="K68" s="254"/>
      <c r="L68" s="359"/>
      <c r="M68" s="360"/>
      <c r="N68" s="256"/>
      <c r="O68" s="84"/>
      <c r="P68" s="84"/>
      <c r="Q68" s="335"/>
      <c r="R68" s="84"/>
      <c r="S68" s="363"/>
      <c r="T68" s="360"/>
      <c r="AG68" s="337"/>
      <c r="AH68" s="168"/>
      <c r="AO68" s="201"/>
      <c r="AP68" s="201"/>
      <c r="AQ68" s="611"/>
      <c r="AR68" s="185"/>
      <c r="AS68" s="185"/>
      <c r="BM68" s="339"/>
    </row>
    <row r="69" spans="4:65" s="87" customFormat="1" ht="48.95" customHeight="1" x14ac:dyDescent="0.25">
      <c r="D69" s="357"/>
      <c r="E69" s="358"/>
      <c r="F69" s="21"/>
      <c r="G69" s="364"/>
      <c r="H69" s="84"/>
      <c r="I69" s="84"/>
      <c r="J69" s="254"/>
      <c r="K69" s="254"/>
      <c r="L69" s="359"/>
      <c r="M69" s="360"/>
      <c r="N69" s="256"/>
      <c r="O69" s="84"/>
      <c r="P69" s="84"/>
      <c r="Q69" s="335"/>
      <c r="R69" s="84"/>
      <c r="S69" s="363"/>
      <c r="T69" s="360"/>
      <c r="AG69" s="337"/>
      <c r="AH69" s="168"/>
      <c r="AO69" s="201"/>
      <c r="AP69" s="201"/>
      <c r="AQ69" s="611"/>
      <c r="AR69" s="185"/>
      <c r="AS69" s="185"/>
      <c r="BM69" s="339"/>
    </row>
    <row r="70" spans="4:65" s="87" customFormat="1" ht="48.95" customHeight="1" x14ac:dyDescent="0.25">
      <c r="D70" s="357"/>
      <c r="E70" s="358"/>
      <c r="F70" s="21"/>
      <c r="H70" s="84"/>
      <c r="I70" s="84"/>
      <c r="J70" s="254"/>
      <c r="K70" s="84"/>
      <c r="L70" s="359"/>
      <c r="M70" s="360"/>
      <c r="O70" s="84"/>
      <c r="P70" s="84"/>
      <c r="Q70" s="335"/>
      <c r="S70" s="363"/>
      <c r="T70" s="360"/>
      <c r="AG70" s="337"/>
      <c r="AH70" s="168"/>
      <c r="AO70" s="201"/>
      <c r="AP70" s="201"/>
      <c r="AQ70" s="611"/>
      <c r="AR70" s="185"/>
      <c r="AS70" s="185"/>
      <c r="BM70" s="339"/>
    </row>
    <row r="71" spans="4:65" s="87" customFormat="1" ht="48.95" customHeight="1" x14ac:dyDescent="0.25">
      <c r="D71" s="357"/>
      <c r="E71" s="358"/>
      <c r="F71" s="21"/>
      <c r="H71" s="84"/>
      <c r="I71" s="84"/>
      <c r="J71" s="254"/>
      <c r="K71" s="84"/>
      <c r="L71" s="359"/>
      <c r="M71" s="360"/>
      <c r="O71" s="84"/>
      <c r="P71" s="84"/>
      <c r="Q71" s="335"/>
      <c r="S71" s="363"/>
      <c r="T71" s="360"/>
      <c r="AG71" s="337"/>
      <c r="AH71" s="168"/>
      <c r="AO71" s="201"/>
      <c r="AP71" s="201"/>
      <c r="AQ71" s="611"/>
      <c r="AR71" s="185"/>
      <c r="AS71" s="185"/>
      <c r="BM71" s="339"/>
    </row>
    <row r="72" spans="4:65" s="87" customFormat="1" ht="48.95" customHeight="1" x14ac:dyDescent="0.25">
      <c r="D72" s="357"/>
      <c r="E72" s="358"/>
      <c r="F72" s="21"/>
      <c r="H72" s="84"/>
      <c r="I72" s="84"/>
      <c r="J72" s="254"/>
      <c r="K72" s="84"/>
      <c r="L72" s="359"/>
      <c r="M72" s="360"/>
      <c r="O72" s="84"/>
      <c r="P72" s="84"/>
      <c r="Q72" s="335"/>
      <c r="S72" s="363"/>
      <c r="T72" s="360"/>
      <c r="AG72" s="337"/>
      <c r="AH72" s="168"/>
      <c r="AO72" s="201"/>
      <c r="AP72" s="201"/>
      <c r="AQ72" s="611"/>
      <c r="AR72" s="185"/>
      <c r="AS72" s="185"/>
      <c r="BM72" s="339"/>
    </row>
    <row r="73" spans="4:65" s="87" customFormat="1" ht="48.95" customHeight="1" x14ac:dyDescent="0.25">
      <c r="D73" s="357"/>
      <c r="E73" s="358"/>
      <c r="F73" s="21"/>
      <c r="H73" s="84"/>
      <c r="I73" s="84"/>
      <c r="J73" s="254"/>
      <c r="K73" s="84"/>
      <c r="L73" s="359"/>
      <c r="M73" s="360"/>
      <c r="O73" s="84"/>
      <c r="P73" s="335"/>
      <c r="Q73" s="335"/>
      <c r="S73" s="363"/>
      <c r="T73" s="360"/>
      <c r="AG73" s="337"/>
      <c r="AH73" s="168"/>
      <c r="AO73" s="201"/>
      <c r="AP73" s="201"/>
      <c r="AQ73" s="611"/>
      <c r="AR73" s="185"/>
      <c r="AS73" s="185"/>
      <c r="BM73" s="339"/>
    </row>
    <row r="74" spans="4:65" s="87" customFormat="1" ht="48.95" customHeight="1" x14ac:dyDescent="0.25">
      <c r="D74" s="357"/>
      <c r="E74" s="358"/>
      <c r="F74" s="21"/>
      <c r="H74" s="84"/>
      <c r="I74" s="84"/>
      <c r="J74" s="254"/>
      <c r="K74" s="84"/>
      <c r="L74" s="359"/>
      <c r="M74" s="360"/>
      <c r="O74" s="84"/>
      <c r="P74" s="335"/>
      <c r="Q74" s="335"/>
      <c r="S74" s="363"/>
      <c r="T74" s="360"/>
      <c r="AG74" s="337"/>
      <c r="AH74" s="168"/>
      <c r="AO74" s="201"/>
      <c r="AP74" s="201"/>
      <c r="AQ74" s="611"/>
      <c r="AR74" s="185"/>
      <c r="AS74" s="185"/>
      <c r="BM74" s="339"/>
    </row>
    <row r="75" spans="4:65" s="87" customFormat="1" ht="48.95" customHeight="1" x14ac:dyDescent="0.25">
      <c r="D75" s="357"/>
      <c r="E75" s="358"/>
      <c r="F75" s="21"/>
      <c r="H75" s="84"/>
      <c r="I75" s="254"/>
      <c r="J75" s="84"/>
      <c r="K75" s="84"/>
      <c r="L75" s="359"/>
      <c r="M75" s="360"/>
      <c r="O75" s="84"/>
      <c r="P75" s="335"/>
      <c r="Q75" s="335"/>
      <c r="S75" s="363"/>
      <c r="T75" s="360"/>
      <c r="U75" s="366"/>
      <c r="V75" s="366"/>
      <c r="W75" s="366"/>
      <c r="X75" s="366"/>
      <c r="Y75" s="366"/>
      <c r="Z75" s="366"/>
      <c r="AA75" s="366"/>
      <c r="AB75" s="366"/>
      <c r="AG75" s="337"/>
      <c r="AH75" s="168"/>
      <c r="AO75" s="201"/>
      <c r="AP75" s="201"/>
      <c r="AQ75" s="611"/>
      <c r="AR75" s="185"/>
      <c r="AS75" s="185"/>
      <c r="BM75" s="339"/>
    </row>
    <row r="76" spans="4:65" s="87" customFormat="1" ht="48.95" customHeight="1" x14ac:dyDescent="0.25">
      <c r="D76" s="357"/>
      <c r="E76" s="358"/>
      <c r="F76" s="21"/>
      <c r="G76" s="367"/>
      <c r="H76" s="367"/>
      <c r="L76" s="337"/>
      <c r="M76" s="337"/>
      <c r="O76" s="337"/>
      <c r="P76" s="337"/>
      <c r="Q76" s="337"/>
      <c r="AG76" s="337"/>
      <c r="AH76" s="168"/>
      <c r="AO76" s="201"/>
      <c r="AP76" s="201"/>
      <c r="AQ76" s="611"/>
      <c r="AR76" s="185"/>
      <c r="AS76" s="185"/>
      <c r="BM76" s="339"/>
    </row>
    <row r="77" spans="4:65" s="87" customFormat="1" ht="48.95" customHeight="1" x14ac:dyDescent="0.25">
      <c r="D77" s="357"/>
      <c r="E77" s="358"/>
      <c r="F77" s="21"/>
      <c r="G77" s="367"/>
      <c r="H77" s="367"/>
      <c r="L77" s="337"/>
      <c r="M77" s="337"/>
      <c r="O77" s="337"/>
      <c r="P77" s="337"/>
      <c r="Q77" s="337"/>
      <c r="AG77" s="337"/>
      <c r="AH77" s="168"/>
      <c r="AO77" s="201"/>
      <c r="AP77" s="201"/>
      <c r="AQ77" s="611"/>
      <c r="AR77" s="185"/>
      <c r="AS77" s="185"/>
      <c r="BM77" s="339"/>
    </row>
    <row r="78" spans="4:65" s="87" customFormat="1" ht="48.95" customHeight="1" x14ac:dyDescent="0.25">
      <c r="D78" s="368"/>
      <c r="E78" s="369"/>
      <c r="F78" s="370"/>
      <c r="G78" s="367"/>
      <c r="H78" s="367"/>
      <c r="L78" s="337"/>
      <c r="M78" s="337"/>
      <c r="O78" s="337"/>
      <c r="P78" s="337"/>
      <c r="Q78" s="337"/>
      <c r="AG78" s="337"/>
      <c r="AH78" s="168"/>
      <c r="AO78" s="201"/>
      <c r="AP78" s="201"/>
      <c r="AQ78" s="611"/>
      <c r="AR78" s="185"/>
      <c r="AS78" s="185"/>
      <c r="BM78" s="339"/>
    </row>
    <row r="79" spans="4:65" s="87" customFormat="1" ht="48.95" customHeight="1" x14ac:dyDescent="0.25">
      <c r="D79" s="368"/>
      <c r="E79" s="369"/>
      <c r="F79" s="370"/>
      <c r="L79" s="337"/>
      <c r="M79" s="337"/>
      <c r="O79" s="337"/>
      <c r="P79" s="337"/>
      <c r="Q79" s="337"/>
      <c r="AG79" s="337"/>
      <c r="AH79" s="168"/>
      <c r="AO79" s="201"/>
      <c r="AP79" s="201"/>
      <c r="AQ79" s="611"/>
      <c r="AR79" s="185"/>
      <c r="AS79" s="185"/>
      <c r="BM79" s="339"/>
    </row>
    <row r="80" spans="4:65" s="87" customFormat="1" ht="48.95" customHeight="1" x14ac:dyDescent="0.25">
      <c r="D80" s="368"/>
      <c r="E80" s="369"/>
      <c r="F80" s="370"/>
      <c r="L80" s="337"/>
      <c r="M80" s="337"/>
      <c r="O80" s="337"/>
      <c r="P80" s="337"/>
      <c r="Q80" s="337"/>
      <c r="AG80" s="337"/>
      <c r="AH80" s="168"/>
      <c r="AO80" s="201"/>
      <c r="AP80" s="201"/>
      <c r="AQ80" s="611"/>
      <c r="AR80" s="185"/>
      <c r="AS80" s="185"/>
      <c r="BM80" s="339"/>
    </row>
    <row r="81" spans="4:65" s="87" customFormat="1" ht="48.95" customHeight="1" x14ac:dyDescent="0.25">
      <c r="D81" s="371"/>
      <c r="E81" s="369"/>
      <c r="F81" s="370"/>
      <c r="L81" s="337"/>
      <c r="M81" s="337"/>
      <c r="O81" s="337"/>
      <c r="P81" s="337"/>
      <c r="Q81" s="337"/>
      <c r="AG81" s="337"/>
      <c r="AH81" s="168"/>
      <c r="AO81" s="201"/>
      <c r="AP81" s="201"/>
      <c r="AQ81" s="611"/>
      <c r="AR81" s="185"/>
      <c r="AS81" s="185"/>
      <c r="BM81" s="339"/>
    </row>
    <row r="82" spans="4:65" s="87" customFormat="1" x14ac:dyDescent="0.25">
      <c r="AG82" s="337"/>
      <c r="AH82" s="168"/>
      <c r="AO82" s="201"/>
      <c r="AP82" s="201"/>
      <c r="AQ82" s="611"/>
      <c r="AR82" s="185"/>
      <c r="AS82" s="185"/>
      <c r="BM82" s="339"/>
    </row>
    <row r="83" spans="4:65" s="87" customFormat="1" x14ac:dyDescent="0.25">
      <c r="AG83" s="337"/>
      <c r="AH83" s="168"/>
      <c r="AO83" s="201"/>
      <c r="AP83" s="201"/>
      <c r="AQ83" s="611"/>
      <c r="AR83" s="185"/>
      <c r="AS83" s="185"/>
      <c r="BM83" s="339"/>
    </row>
  </sheetData>
  <sheetProtection algorithmName="SHA-512" hashValue="Y3xRu6GYNZ3Ds7S4B+l2T2WIq7T7dLzDxmI270ENRq/rtgsypI4Rcqvtw7RwdvzT5s/Nj+LeNRmGc4u2kTYWjQ==" saltValue="Zp+Q383NTcvlhITIaAQl5g==" spinCount="100000" sheet="1" objects="1" scenarios="1"/>
  <mergeCells count="109">
    <mergeCell ref="BJ17:BJ18"/>
    <mergeCell ref="BJ12:BJ16"/>
    <mergeCell ref="BU8:BW8"/>
    <mergeCell ref="BY7:BZ8"/>
    <mergeCell ref="W10:X10"/>
    <mergeCell ref="AQ10:AR10"/>
    <mergeCell ref="BK10:BL10"/>
    <mergeCell ref="V12:V16"/>
    <mergeCell ref="Z16:AA16"/>
    <mergeCell ref="BK15:BL15"/>
    <mergeCell ref="BK18:BL18"/>
    <mergeCell ref="BO7:BR7"/>
    <mergeCell ref="BO8:BS8"/>
    <mergeCell ref="BK16:BL16"/>
    <mergeCell ref="BK17:BL17"/>
    <mergeCell ref="BK11:BL11"/>
    <mergeCell ref="BK12:BL12"/>
    <mergeCell ref="BK13:BL13"/>
    <mergeCell ref="BK14:BL14"/>
    <mergeCell ref="AI8:AK8"/>
    <mergeCell ref="O55:Q55"/>
    <mergeCell ref="AC8:AG8"/>
    <mergeCell ref="H55:M55"/>
    <mergeCell ref="T29:U29"/>
    <mergeCell ref="Z11:AA11"/>
    <mergeCell ref="Z12:AA12"/>
    <mergeCell ref="Z13:AA13"/>
    <mergeCell ref="Z14:AA14"/>
    <mergeCell ref="W12:X12"/>
    <mergeCell ref="W13:X13"/>
    <mergeCell ref="W14:X14"/>
    <mergeCell ref="R19:S19"/>
    <mergeCell ref="R20:S20"/>
    <mergeCell ref="R21:S21"/>
    <mergeCell ref="R16:S16"/>
    <mergeCell ref="R17:S17"/>
    <mergeCell ref="AA29:AB29"/>
    <mergeCell ref="Z25:AB25"/>
    <mergeCell ref="Z17:AA17"/>
    <mergeCell ref="AF24:AG24"/>
    <mergeCell ref="W21:X21"/>
    <mergeCell ref="O25:P25"/>
    <mergeCell ref="T24:W24"/>
    <mergeCell ref="Z21:AA21"/>
    <mergeCell ref="A6:A9"/>
    <mergeCell ref="H7:L7"/>
    <mergeCell ref="H8:M8"/>
    <mergeCell ref="A10:A11"/>
    <mergeCell ref="A12:A13"/>
    <mergeCell ref="C17:C18"/>
    <mergeCell ref="C12:C16"/>
    <mergeCell ref="W16:X16"/>
    <mergeCell ref="W17:X17"/>
    <mergeCell ref="V17:V18"/>
    <mergeCell ref="R10:S10"/>
    <mergeCell ref="R11:S11"/>
    <mergeCell ref="R12:S12"/>
    <mergeCell ref="R13:S13"/>
    <mergeCell ref="R14:S14"/>
    <mergeCell ref="R15:S15"/>
    <mergeCell ref="R18:S18"/>
    <mergeCell ref="D29:E29"/>
    <mergeCell ref="D54:F54"/>
    <mergeCell ref="H54:L54"/>
    <mergeCell ref="S54:T54"/>
    <mergeCell ref="O8:Q8"/>
    <mergeCell ref="D25:F25"/>
    <mergeCell ref="D26:E26"/>
    <mergeCell ref="K24:L24"/>
    <mergeCell ref="AQ19:AR19"/>
    <mergeCell ref="AQ20:AR20"/>
    <mergeCell ref="W15:X15"/>
    <mergeCell ref="W18:X18"/>
    <mergeCell ref="W19:X19"/>
    <mergeCell ref="W20:X20"/>
    <mergeCell ref="Z15:AA15"/>
    <mergeCell ref="Z18:AA18"/>
    <mergeCell ref="Z19:AA19"/>
    <mergeCell ref="Z20:AA20"/>
    <mergeCell ref="AQ17:AR17"/>
    <mergeCell ref="AQ16:AR16"/>
    <mergeCell ref="AP17:AP18"/>
    <mergeCell ref="AP12:AP16"/>
    <mergeCell ref="AQ21:AR21"/>
    <mergeCell ref="D24:E24"/>
    <mergeCell ref="T25:U25"/>
    <mergeCell ref="T26:U26"/>
    <mergeCell ref="T27:U27"/>
    <mergeCell ref="T28:U28"/>
    <mergeCell ref="D27:E27"/>
    <mergeCell ref="D28:E28"/>
    <mergeCell ref="BG7:BH8"/>
    <mergeCell ref="AA26:AB26"/>
    <mergeCell ref="AQ11:AR11"/>
    <mergeCell ref="AQ12:AR12"/>
    <mergeCell ref="AQ13:AR13"/>
    <mergeCell ref="AQ14:AR14"/>
    <mergeCell ref="AU7:AY7"/>
    <mergeCell ref="AU8:AZ8"/>
    <mergeCell ref="BB8:BE8"/>
    <mergeCell ref="AM7:AN8"/>
    <mergeCell ref="AC7:AG7"/>
    <mergeCell ref="AQ15:AR15"/>
    <mergeCell ref="AQ18:AR18"/>
    <mergeCell ref="AI7:AK7"/>
    <mergeCell ref="S7:T8"/>
    <mergeCell ref="W11:X11"/>
    <mergeCell ref="AA27:AB27"/>
    <mergeCell ref="AA28:AB28"/>
  </mergeCells>
  <conditionalFormatting sqref="D12:D18">
    <cfRule type="cellIs" dxfId="441" priority="45" operator="equal">
      <formula>0</formula>
    </cfRule>
  </conditionalFormatting>
  <conditionalFormatting sqref="E12:E18">
    <cfRule type="cellIs" dxfId="440" priority="231" operator="equal">
      <formula>"N/A"</formula>
    </cfRule>
  </conditionalFormatting>
  <conditionalFormatting sqref="F12:F18">
    <cfRule type="cellIs" dxfId="439" priority="43" operator="equal">
      <formula>"N/A"</formula>
    </cfRule>
  </conditionalFormatting>
  <conditionalFormatting sqref="H12:L18 BU12:BW18">
    <cfRule type="cellIs" dxfId="438" priority="103" operator="equal">
      <formula>"N/A"</formula>
    </cfRule>
  </conditionalFormatting>
  <conditionalFormatting sqref="M12:M18">
    <cfRule type="cellIs" dxfId="437" priority="238" operator="equal">
      <formula>"Medium"</formula>
    </cfRule>
    <cfRule type="cellIs" dxfId="436" priority="155" operator="equal">
      <formula>"N/A"</formula>
    </cfRule>
    <cfRule type="cellIs" dxfId="435" priority="242" operator="equal">
      <formula>"Low"</formula>
    </cfRule>
    <cfRule type="cellIs" dxfId="434" priority="241" operator="equal">
      <formula>"High"</formula>
    </cfRule>
    <cfRule type="cellIs" dxfId="433" priority="240" operator="equal">
      <formula>"Medium"</formula>
    </cfRule>
  </conditionalFormatting>
  <conditionalFormatting sqref="O12:Q18">
    <cfRule type="cellIs" dxfId="432" priority="36" operator="equal">
      <formula>"N/A"</formula>
    </cfRule>
  </conditionalFormatting>
  <conditionalFormatting sqref="R12:T18">
    <cfRule type="cellIs" dxfId="431" priority="38" operator="equal">
      <formula>"N/A"</formula>
    </cfRule>
  </conditionalFormatting>
  <conditionalFormatting sqref="T12:T18">
    <cfRule type="cellIs" dxfId="430" priority="244" operator="equal">
      <formula>"Medium"</formula>
    </cfRule>
  </conditionalFormatting>
  <conditionalFormatting sqref="W12:AA18">
    <cfRule type="cellIs" dxfId="429" priority="236" operator="equal">
      <formula>0</formula>
    </cfRule>
    <cfRule type="cellIs" dxfId="428" priority="28" operator="equal">
      <formula>"N/A"</formula>
    </cfRule>
  </conditionalFormatting>
  <conditionalFormatting sqref="Y12:Y18">
    <cfRule type="cellIs" dxfId="427" priority="261" operator="equal">
      <formula>"N/A"</formula>
    </cfRule>
  </conditionalFormatting>
  <conditionalFormatting sqref="AD15:AD18">
    <cfRule type="cellIs" dxfId="426" priority="29" operator="equal">
      <formula>"N/A"</formula>
    </cfRule>
  </conditionalFormatting>
  <conditionalFormatting sqref="AE17:AE18">
    <cfRule type="cellIs" dxfId="425" priority="3" operator="equal">
      <formula>"N/A"</formula>
    </cfRule>
  </conditionalFormatting>
  <conditionalFormatting sqref="AF12:AF18">
    <cfRule type="cellIs" dxfId="424" priority="26" operator="equal">
      <formula>"N/A"</formula>
    </cfRule>
  </conditionalFormatting>
  <conditionalFormatting sqref="AG12:AH18">
    <cfRule type="cellIs" dxfId="423" priority="185" operator="equal">
      <formula>"Low"</formula>
    </cfRule>
    <cfRule type="cellIs" dxfId="422" priority="184" operator="equal">
      <formula>"High"</formula>
    </cfRule>
    <cfRule type="cellIs" dxfId="421" priority="183" operator="equal">
      <formula>"Medium"</formula>
    </cfRule>
    <cfRule type="cellIs" dxfId="420" priority="182" operator="equal">
      <formula>"Medium"</formula>
    </cfRule>
    <cfRule type="cellIs" dxfId="419" priority="150" operator="equal">
      <formula>"N/A"</formula>
    </cfRule>
  </conditionalFormatting>
  <conditionalFormatting sqref="AK16">
    <cfRule type="cellIs" dxfId="418" priority="2" operator="equal">
      <formula>"N/A"</formula>
    </cfRule>
  </conditionalFormatting>
  <conditionalFormatting sqref="AM12:AN18">
    <cfRule type="cellIs" dxfId="417" priority="24" operator="equal">
      <formula>"N/A"</formula>
    </cfRule>
    <cfRule type="cellIs" dxfId="416" priority="25" operator="equal">
      <formula>"Medium"</formula>
    </cfRule>
  </conditionalFormatting>
  <conditionalFormatting sqref="AQ12:AQ18 R12:R18 T12:T18 AM12:AO18">
    <cfRule type="cellIs" dxfId="415" priority="258" operator="equal">
      <formula>"High"</formula>
    </cfRule>
    <cfRule type="cellIs" dxfId="414" priority="260" operator="equal">
      <formula>"Low"</formula>
    </cfRule>
  </conditionalFormatting>
  <conditionalFormatting sqref="AQ12:AT18">
    <cfRule type="cellIs" dxfId="413" priority="162" operator="equal">
      <formula>0</formula>
    </cfRule>
  </conditionalFormatting>
  <conditionalFormatting sqref="AS12:AS18">
    <cfRule type="cellIs" dxfId="412" priority="243" operator="equal">
      <formula>"N/A"</formula>
    </cfRule>
  </conditionalFormatting>
  <conditionalFormatting sqref="AU12:AY18">
    <cfRule type="cellIs" dxfId="411" priority="5" operator="equal">
      <formula>"N/A"</formula>
    </cfRule>
  </conditionalFormatting>
  <conditionalFormatting sqref="AZ12:AZ18">
    <cfRule type="cellIs" dxfId="410" priority="175" operator="equal">
      <formula>"Low"</formula>
    </cfRule>
    <cfRule type="cellIs" dxfId="409" priority="172" operator="equal">
      <formula>"Medium"</formula>
    </cfRule>
    <cfRule type="cellIs" dxfId="408" priority="173" operator="equal">
      <formula>"Medium"</formula>
    </cfRule>
    <cfRule type="cellIs" dxfId="407" priority="174" operator="equal">
      <formula>"High"</formula>
    </cfRule>
    <cfRule type="cellIs" dxfId="406" priority="149" operator="equal">
      <formula>"N/A"</formula>
    </cfRule>
  </conditionalFormatting>
  <conditionalFormatting sqref="BB12:BE18">
    <cfRule type="cellIs" dxfId="405" priority="21" operator="equal">
      <formula>"N/A"</formula>
    </cfRule>
  </conditionalFormatting>
  <conditionalFormatting sqref="BG12:BG18">
    <cfRule type="cellIs" dxfId="404" priority="14" operator="equal">
      <formula>"N/A"</formula>
    </cfRule>
    <cfRule type="cellIs" dxfId="403" priority="15" operator="equal">
      <formula>"Medium"</formula>
    </cfRule>
  </conditionalFormatting>
  <conditionalFormatting sqref="BG12:BH18">
    <cfRule type="cellIs" dxfId="402" priority="16" operator="equal">
      <formula>"High"</formula>
    </cfRule>
    <cfRule type="cellIs" dxfId="401" priority="17" operator="equal">
      <formula>"Low"</formula>
    </cfRule>
  </conditionalFormatting>
  <conditionalFormatting sqref="BH12:BH18">
    <cfRule type="cellIs" dxfId="400" priority="145" operator="equal">
      <formula>"Medium"</formula>
    </cfRule>
    <cfRule type="cellIs" dxfId="399" priority="178" operator="equal">
      <formula>"Medium"</formula>
    </cfRule>
    <cfRule type="cellIs" dxfId="398" priority="144" operator="equal">
      <formula>"N/A"</formula>
    </cfRule>
  </conditionalFormatting>
  <conditionalFormatting sqref="BK12:BK18">
    <cfRule type="cellIs" dxfId="397" priority="61" operator="equal">
      <formula>"Medium"</formula>
    </cfRule>
    <cfRule type="cellIs" dxfId="396" priority="62" operator="equal">
      <formula>"Medium"</formula>
    </cfRule>
    <cfRule type="cellIs" dxfId="395" priority="63" operator="equal">
      <formula>"High"</formula>
    </cfRule>
    <cfRule type="cellIs" dxfId="394" priority="64" operator="equal">
      <formula>"Low"</formula>
    </cfRule>
  </conditionalFormatting>
  <conditionalFormatting sqref="BK12:BN18">
    <cfRule type="cellIs" dxfId="393" priority="57" operator="equal">
      <formula>0</formula>
    </cfRule>
  </conditionalFormatting>
  <conditionalFormatting sqref="BM12:BM18">
    <cfRule type="cellIs" dxfId="392" priority="60" operator="equal">
      <formula>"N/A"</formula>
    </cfRule>
  </conditionalFormatting>
  <conditionalFormatting sqref="BN12:BN18">
    <cfRule type="containsBlanks" dxfId="391" priority="58">
      <formula>LEN(TRIM(BN12))=0</formula>
    </cfRule>
  </conditionalFormatting>
  <conditionalFormatting sqref="BP17:BQ18">
    <cfRule type="cellIs" dxfId="390" priority="18" operator="equal">
      <formula>"N/A"</formula>
    </cfRule>
  </conditionalFormatting>
  <conditionalFormatting sqref="BR12:BR18">
    <cfRule type="cellIs" dxfId="389" priority="8" operator="equal">
      <formula>"N/A"</formula>
    </cfRule>
  </conditionalFormatting>
  <conditionalFormatting sqref="BS12:BS18">
    <cfRule type="cellIs" dxfId="388" priority="55" operator="equal">
      <formula>"High"</formula>
    </cfRule>
    <cfRule type="cellIs" dxfId="387" priority="56" operator="equal">
      <formula>"Low"</formula>
    </cfRule>
    <cfRule type="cellIs" dxfId="386" priority="53" operator="equal">
      <formula>"Medium"</formula>
    </cfRule>
    <cfRule type="cellIs" dxfId="385" priority="52" operator="equal">
      <formula>"N/A"</formula>
    </cfRule>
    <cfRule type="cellIs" dxfId="384" priority="54" operator="equal">
      <formula>"Medium"</formula>
    </cfRule>
  </conditionalFormatting>
  <conditionalFormatting sqref="BY12:BY18">
    <cfRule type="cellIs" dxfId="383" priority="11" operator="equal">
      <formula>"Medium"</formula>
    </cfRule>
    <cfRule type="cellIs" dxfId="382" priority="10" operator="equal">
      <formula>"N/A"</formula>
    </cfRule>
  </conditionalFormatting>
  <conditionalFormatting sqref="BY12:BZ18">
    <cfRule type="cellIs" dxfId="381" priority="12" operator="equal">
      <formula>"High"</formula>
    </cfRule>
    <cfRule type="cellIs" dxfId="380" priority="13" operator="equal">
      <formula>"Low"</formula>
    </cfRule>
  </conditionalFormatting>
  <conditionalFormatting sqref="BZ12:BZ18">
    <cfRule type="cellIs" dxfId="379" priority="46" operator="equal">
      <formula>"N/A"</formula>
    </cfRule>
    <cfRule type="cellIs" dxfId="378" priority="47" operator="equal">
      <formula>"Medium"</formula>
    </cfRule>
    <cfRule type="cellIs" dxfId="377" priority="50" operator="equal">
      <formula>"Medium"</formula>
    </cfRule>
  </conditionalFormatting>
  <dataValidations count="4">
    <dataValidation type="list" allowBlank="1" showInputMessage="1" showErrorMessage="1" sqref="E59:E77 E30:E45 E12:E21" xr:uid="{747FCD2F-8185-43D3-8B76-4F74AB1337A1}">
      <formula1>"N/A, Active"</formula1>
    </dataValidation>
    <dataValidation type="list" allowBlank="1" showInputMessage="1" showErrorMessage="1" sqref="AV20:AX20 J27:J29 AE27:AE29 BO12:BO18 AU12:AU21 H12:H21 AC12:AC21 AE12:AE16 AE19:AE21" xr:uid="{1F4C3D66-2BE8-4313-89C9-9038D7BA8437}">
      <formula1>"0,3"</formula1>
    </dataValidation>
    <dataValidation type="list" allowBlank="1" showInputMessage="1" showErrorMessage="1" sqref="BU12:BW18 AV21:AX21 H27:I29 AC27:AD29 Q29:S29 K19:K21 BE19:BE21 J19:J20 AX13:AX14 BB12:BC21 AD19:AD21 J14:K14 O12:P21 Q16:Q19 AD12:AD14 AW19:AX19 AV16:AV19 AV13 AW12:AW13 Q12:Q14 AK12:AK15 BP12:BQ16 I12:K13 AI12:AJ21 AK17:AK21 BE12:BE15 I16:I18" xr:uid="{A172DAD4-82C8-4046-B178-B5D0632B47C3}">
      <formula1>"0,1,2,3"</formula1>
    </dataValidation>
    <dataValidation type="list" allowBlank="1" showInputMessage="1" showErrorMessage="1" sqref="H5" xr:uid="{32572179-BA4E-4481-A8B5-AEF768E06674}">
      <formula1>"Drinking Water Supply, Wastewater Collection &amp; Treatment, Irrigation"</formula1>
    </dataValidation>
  </dataValidations>
  <pageMargins left="0.7" right="0.7" top="0.75" bottom="0.75" header="0.3" footer="0.3"/>
  <headerFooter>
    <oddHeader>&amp;C&amp;"Calibri"&amp;10&amp;K808080 Corporate Use&amp;1#_x000D_</oddHead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7CAB8-3797-4EEA-8C8A-FD74C4534DC1}">
  <sheetPr codeName="Sheet4">
    <tabColor rgb="FF00B0F0"/>
  </sheetPr>
  <dimension ref="A1:Y60"/>
  <sheetViews>
    <sheetView zoomScale="80" zoomScaleNormal="80" workbookViewId="0">
      <selection activeCell="K12" sqref="K12"/>
    </sheetView>
  </sheetViews>
  <sheetFormatPr defaultColWidth="9.140625" defaultRowHeight="15" x14ac:dyDescent="0.25"/>
  <cols>
    <col min="1" max="1" width="43" style="39" customWidth="1"/>
    <col min="2" max="2" width="6.5703125" style="39" customWidth="1"/>
    <col min="3" max="3" width="51.140625" style="173" customWidth="1"/>
    <col min="4" max="4" width="32.42578125" style="173" customWidth="1"/>
    <col min="5" max="5" width="24.140625" style="39" customWidth="1"/>
    <col min="6" max="6" width="22.5703125" style="39" customWidth="1"/>
    <col min="7" max="7" width="27.28515625" style="39" customWidth="1"/>
    <col min="8" max="8" width="2.140625" style="39" customWidth="1"/>
    <col min="9" max="9" width="29.85546875" style="39" customWidth="1"/>
    <col min="10" max="10" width="26.85546875" style="39" customWidth="1"/>
    <col min="11" max="11" width="19.7109375" style="39" customWidth="1"/>
    <col min="12" max="12" width="24.85546875" style="39" customWidth="1"/>
    <col min="13" max="13" width="2.140625" style="39" customWidth="1"/>
    <col min="14" max="14" width="25.5703125" style="39" customWidth="1"/>
    <col min="15" max="15" width="28" style="39" customWidth="1"/>
    <col min="16" max="16" width="22.7109375" style="39" customWidth="1"/>
    <col min="17" max="17" width="31.5703125" style="39" customWidth="1"/>
    <col min="18" max="18" width="4.5703125" style="39" customWidth="1"/>
    <col min="19" max="22" width="25.5703125" style="39" customWidth="1"/>
    <col min="23" max="25" width="19.5703125" style="39" customWidth="1"/>
    <col min="26" max="16384" width="9.140625" style="39"/>
  </cols>
  <sheetData>
    <row r="1" spans="1:22" ht="30" customHeight="1" x14ac:dyDescent="0.25"/>
    <row r="2" spans="1:22" ht="27" customHeight="1" x14ac:dyDescent="0.3">
      <c r="A2" s="43"/>
      <c r="B2" s="43"/>
      <c r="C2" s="99" t="s">
        <v>111</v>
      </c>
      <c r="D2" s="318"/>
      <c r="E2" s="318"/>
      <c r="F2" s="318"/>
      <c r="G2" s="318"/>
    </row>
    <row r="3" spans="1:22" ht="41.45" customHeight="1" thickBot="1" x14ac:dyDescent="0.5">
      <c r="A3" s="43"/>
      <c r="B3" s="43"/>
      <c r="C3" s="398" t="s">
        <v>206</v>
      </c>
      <c r="D3" s="399"/>
      <c r="E3" s="46"/>
      <c r="F3" s="46"/>
      <c r="G3" s="46"/>
      <c r="H3" s="46"/>
      <c r="I3" s="46"/>
      <c r="J3" s="46"/>
      <c r="K3" s="46"/>
      <c r="L3" s="46"/>
      <c r="M3" s="46"/>
      <c r="N3" s="46"/>
      <c r="O3" s="46"/>
      <c r="P3" s="46"/>
      <c r="Q3" s="46"/>
      <c r="R3" s="46"/>
      <c r="S3" s="46"/>
      <c r="T3" s="46"/>
      <c r="U3" s="46"/>
      <c r="V3" s="46"/>
    </row>
    <row r="4" spans="1:22" ht="22.5" customHeight="1" x14ac:dyDescent="0.3">
      <c r="A4" s="43"/>
      <c r="B4" s="43"/>
      <c r="C4" s="395"/>
      <c r="D4" s="395"/>
      <c r="E4" s="395"/>
      <c r="F4" s="394"/>
    </row>
    <row r="5" spans="1:22" s="87" customFormat="1" ht="27.75" customHeight="1" x14ac:dyDescent="0.3">
      <c r="A5" s="43"/>
      <c r="B5" s="396"/>
      <c r="C5" s="396"/>
      <c r="D5" s="396"/>
      <c r="E5" s="396"/>
      <c r="F5" s="396"/>
      <c r="G5" s="396"/>
      <c r="H5" s="396"/>
      <c r="I5" s="396"/>
      <c r="J5" s="396"/>
      <c r="K5" s="396"/>
      <c r="L5" s="396"/>
      <c r="M5" s="396"/>
      <c r="N5" s="396"/>
      <c r="O5" s="396"/>
      <c r="P5" s="396"/>
      <c r="Q5" s="396"/>
      <c r="R5" s="39"/>
      <c r="S5" s="39"/>
      <c r="T5" s="39"/>
      <c r="U5" s="39"/>
      <c r="V5" s="39"/>
    </row>
    <row r="6" spans="1:22" s="87" customFormat="1" ht="27.75" customHeight="1" x14ac:dyDescent="0.3">
      <c r="A6" s="43"/>
      <c r="B6" s="39"/>
      <c r="C6" s="39"/>
      <c r="D6" s="1118" t="s">
        <v>207</v>
      </c>
      <c r="E6" s="1118"/>
      <c r="F6" s="1118"/>
      <c r="G6" s="1118"/>
      <c r="H6" s="1118"/>
      <c r="I6" s="1118"/>
      <c r="J6" s="1118"/>
      <c r="K6" s="1118"/>
      <c r="L6" s="1118"/>
      <c r="M6" s="1118"/>
      <c r="N6" s="1118"/>
      <c r="O6" s="1118"/>
      <c r="P6" s="1118"/>
      <c r="Q6" s="1118"/>
      <c r="R6" s="1118"/>
      <c r="S6" s="1118"/>
      <c r="T6" s="1118"/>
      <c r="U6" s="1118"/>
      <c r="V6" s="1118"/>
    </row>
    <row r="7" spans="1:22" ht="21" customHeight="1" thickBot="1" x14ac:dyDescent="0.35">
      <c r="A7" s="172"/>
      <c r="B7" s="397"/>
      <c r="C7" s="513"/>
      <c r="D7" s="927"/>
      <c r="E7" s="928"/>
      <c r="F7" s="929">
        <f>IFERROR(AVERAGE(F12:F16),0)</f>
        <v>0</v>
      </c>
      <c r="G7" s="930"/>
      <c r="H7" s="928"/>
      <c r="I7" s="928"/>
      <c r="J7" s="932"/>
      <c r="K7" s="929">
        <f>IFERROR(AVERAGE(K12:K16),0)</f>
        <v>0</v>
      </c>
      <c r="L7" s="928"/>
      <c r="M7" s="928"/>
      <c r="N7" s="928"/>
      <c r="O7" s="928"/>
      <c r="P7" s="929">
        <f>IFERROR(AVERAGE(P12:P16),0)</f>
        <v>0</v>
      </c>
      <c r="Q7" s="928"/>
      <c r="R7" s="928"/>
      <c r="S7" s="928"/>
      <c r="T7" s="928"/>
      <c r="U7" s="929">
        <f>IFERROR(AVERAGE(U12:U16),0)</f>
        <v>0</v>
      </c>
      <c r="V7" s="928"/>
    </row>
    <row r="8" spans="1:22" ht="30.75" customHeight="1" x14ac:dyDescent="0.25">
      <c r="A8" s="1098"/>
      <c r="B8" s="397"/>
      <c r="C8" s="935"/>
      <c r="D8" s="1113" t="s">
        <v>208</v>
      </c>
      <c r="E8" s="1113"/>
      <c r="F8" s="1113"/>
      <c r="G8" s="1113"/>
      <c r="I8" s="1113" t="s">
        <v>209</v>
      </c>
      <c r="J8" s="1113"/>
      <c r="K8" s="1113"/>
      <c r="L8" s="1113"/>
      <c r="N8" s="1113" t="s">
        <v>210</v>
      </c>
      <c r="O8" s="1113"/>
      <c r="P8" s="1113"/>
      <c r="Q8" s="1113"/>
      <c r="S8" s="1113" t="s">
        <v>211</v>
      </c>
      <c r="T8" s="1113"/>
      <c r="U8" s="1113"/>
      <c r="V8" s="1113"/>
    </row>
    <row r="9" spans="1:22" ht="23.25" customHeight="1" x14ac:dyDescent="0.3">
      <c r="A9" s="1098"/>
      <c r="B9" s="43"/>
      <c r="C9" s="936" t="s">
        <v>212</v>
      </c>
      <c r="D9" s="386" t="s">
        <v>213</v>
      </c>
      <c r="E9" s="387" t="s">
        <v>214</v>
      </c>
      <c r="F9" s="387" t="s">
        <v>215</v>
      </c>
      <c r="G9" s="388" t="s">
        <v>216</v>
      </c>
      <c r="I9" s="384" t="s">
        <v>213</v>
      </c>
      <c r="J9" s="384" t="s">
        <v>214</v>
      </c>
      <c r="K9" s="384" t="s">
        <v>215</v>
      </c>
      <c r="L9" s="384" t="s">
        <v>216</v>
      </c>
      <c r="N9" s="384" t="s">
        <v>213</v>
      </c>
      <c r="O9" s="384" t="s">
        <v>214</v>
      </c>
      <c r="P9" s="384" t="s">
        <v>215</v>
      </c>
      <c r="Q9" s="384" t="s">
        <v>216</v>
      </c>
      <c r="S9" s="384" t="s">
        <v>213</v>
      </c>
      <c r="T9" s="384" t="s">
        <v>214</v>
      </c>
      <c r="U9" s="384" t="s">
        <v>215</v>
      </c>
      <c r="V9" s="384" t="s">
        <v>216</v>
      </c>
    </row>
    <row r="10" spans="1:22" ht="23.25" customHeight="1" x14ac:dyDescent="0.3">
      <c r="A10" s="51"/>
      <c r="B10" s="43"/>
      <c r="C10" s="1116" t="s">
        <v>217</v>
      </c>
      <c r="D10" s="386" t="s">
        <v>218</v>
      </c>
      <c r="E10" s="387" t="s">
        <v>218</v>
      </c>
      <c r="F10" s="387" t="s">
        <v>219</v>
      </c>
      <c r="G10" s="388" t="s">
        <v>194</v>
      </c>
      <c r="I10" s="384" t="s">
        <v>218</v>
      </c>
      <c r="J10" s="384" t="s">
        <v>218</v>
      </c>
      <c r="K10" s="384" t="s">
        <v>219</v>
      </c>
      <c r="L10" s="384" t="s">
        <v>194</v>
      </c>
      <c r="N10" s="384" t="s">
        <v>218</v>
      </c>
      <c r="O10" s="384" t="s">
        <v>218</v>
      </c>
      <c r="P10" s="384" t="s">
        <v>219</v>
      </c>
      <c r="Q10" s="384" t="s">
        <v>194</v>
      </c>
      <c r="S10" s="384" t="s">
        <v>218</v>
      </c>
      <c r="T10" s="384" t="s">
        <v>218</v>
      </c>
      <c r="U10" s="384" t="s">
        <v>219</v>
      </c>
      <c r="V10" s="384" t="s">
        <v>194</v>
      </c>
    </row>
    <row r="11" spans="1:22" ht="47.25" customHeight="1" x14ac:dyDescent="0.3">
      <c r="A11" s="177"/>
      <c r="B11" s="49"/>
      <c r="C11" s="1117"/>
      <c r="D11" s="385" t="s">
        <v>220</v>
      </c>
      <c r="E11" s="385" t="s">
        <v>221</v>
      </c>
      <c r="F11" s="1114" t="s">
        <v>222</v>
      </c>
      <c r="G11" s="1114"/>
      <c r="I11" s="385" t="s">
        <v>220</v>
      </c>
      <c r="J11" s="385" t="s">
        <v>221</v>
      </c>
      <c r="K11" s="1114" t="s">
        <v>222</v>
      </c>
      <c r="L11" s="1114"/>
      <c r="N11" s="385" t="s">
        <v>220</v>
      </c>
      <c r="O11" s="385" t="s">
        <v>221</v>
      </c>
      <c r="P11" s="1114" t="s">
        <v>222</v>
      </c>
      <c r="Q11" s="1114"/>
      <c r="S11" s="385" t="s">
        <v>220</v>
      </c>
      <c r="T11" s="385" t="s">
        <v>221</v>
      </c>
      <c r="U11" s="1114" t="s">
        <v>222</v>
      </c>
      <c r="V11" s="1114"/>
    </row>
    <row r="12" spans="1:22" ht="54.95" customHeight="1" x14ac:dyDescent="0.25">
      <c r="A12" s="177"/>
      <c r="B12" s="1121" t="s">
        <v>202</v>
      </c>
      <c r="C12" s="646" t="str" cm="1">
        <f t="array" ref="C12:C16">_xlfn._xlws.FILTER('Water-Step 2'!D12:D16,'Water-Step 2'!E12:E16="Active")</f>
        <v>Sewerage networks and pumping stations</v>
      </c>
      <c r="D12" s="647" t="e" cm="1">
        <f t="array" ref="D12:D16">_xlfn._xlws.FILTER('Water-Step 2'!R12:R16,'Water-Step 2'!E12:E16="Active")</f>
        <v>#DIV/0!</v>
      </c>
      <c r="E12" s="648" t="e">
        <f>MAX('Water-Step 1'!$O$19:$Q$19,'Water-Step 1'!$O$73:$Q$73)</f>
        <v>#DIV/0!</v>
      </c>
      <c r="F12" s="645" t="e">
        <f>IF(C12=0,"N/A",IF(D12="N/A", "N/A", D12*E12))</f>
        <v>#DIV/0!</v>
      </c>
      <c r="G12" s="649" t="e">
        <f t="shared" ref="G12:G18" si="0">IF(F12="N/A","N/A",IF(F12&lt;3,"Low",IF(F12&gt;=6,"High","Medium")))</f>
        <v>#DIV/0!</v>
      </c>
      <c r="I12" s="654" t="str" cm="1">
        <f t="array" ref="I12:I16">_xlfn._xlws.FILTER('Water-Step 2'!AM12:AM16,'Water-Step 2'!Y12:Y16="Active")</f>
        <v>N/A</v>
      </c>
      <c r="J12" s="655">
        <f>MAX('Water-Step 1'!$O$30:$Q$30,'Water-Step 1'!$O$83:$Q$83)</f>
        <v>0</v>
      </c>
      <c r="K12" s="645" t="str">
        <f>IF(C12=0,"N/A",IF(I12="N/A", "N/A", I12*J12))</f>
        <v>N/A</v>
      </c>
      <c r="L12" s="649" t="str">
        <f t="shared" ref="L12:L18" si="1">IF(K12="N/A","N/A",IF(K12&lt;3,"Low",IF(K12&gt;=6,"High","Medium")))</f>
        <v>N/A</v>
      </c>
      <c r="N12" s="654" t="e" cm="1">
        <f t="array" ref="N12:N16">_xlfn._xlws.FILTER('Water-Step 2'!BG12:BG16,'Water-Step 2'!AS12:AS16="Active")</f>
        <v>#DIV/0!</v>
      </c>
      <c r="O12" s="958">
        <f>MAX('Water-Step 1'!$O$45:$Q$45,'Water-Step 1'!$O$95:$Q$95)</f>
        <v>0</v>
      </c>
      <c r="P12" s="645" t="e">
        <f>IF(C12=0,"N/A",IF(N12="N/A", "N/A", N12*O12))</f>
        <v>#DIV/0!</v>
      </c>
      <c r="Q12" s="959" t="e">
        <f t="shared" ref="Q12:Q18" si="2">IF(P12="N/A","N/A",IF(P12&lt;3,"Low",IF(P12&gt;=6,"High","Medium")))</f>
        <v>#DIV/0!</v>
      </c>
      <c r="S12" s="654" t="e" cm="1">
        <f t="array" ref="S12:S16">_xlfn._xlws.FILTER('Water-Step 2'!BY12:BY16,'Water-Step 2'!BM12:BM16="Active")</f>
        <v>#DIV/0!</v>
      </c>
      <c r="T12" s="958">
        <f>MAX('Water-Step 1'!$P$57:$Q$57,'Water-Step 1'!$O$100:$Q$100)</f>
        <v>0</v>
      </c>
      <c r="U12" s="645" t="e">
        <f>IF(C12=0,"N/A",IF(S12="N/A", "N/A", S12*T12))</f>
        <v>#DIV/0!</v>
      </c>
      <c r="V12" s="959" t="e">
        <f t="shared" ref="V12:V18" si="3">IF(U12="N/A","N/A",IF(U12&lt;3,"Low",IF(U12&gt;=6,"High","Medium")))</f>
        <v>#DIV/0!</v>
      </c>
    </row>
    <row r="13" spans="1:22" ht="54.95" customHeight="1" x14ac:dyDescent="0.25">
      <c r="A13" s="177"/>
      <c r="B13" s="1121"/>
      <c r="C13" s="646" t="str">
        <v>Wastewater treatment plants and processes</v>
      </c>
      <c r="D13" s="650" t="e">
        <v>#DIV/0!</v>
      </c>
      <c r="E13" s="648" t="e">
        <f>MAX('Water-Step 1'!$O$19:$Q$19,'Water-Step 1'!$O$73:$Q$73)</f>
        <v>#DIV/0!</v>
      </c>
      <c r="F13" s="645" t="e">
        <f t="shared" ref="F13:F16" si="4">IF(ISBLANK(C13),"N/A",IF(C13=0,"N/A",IF(D13="N/A", "N/A", D13*E13)))</f>
        <v>#DIV/0!</v>
      </c>
      <c r="G13" s="649" t="e">
        <f t="shared" si="0"/>
        <v>#DIV/0!</v>
      </c>
      <c r="I13" s="656" t="e">
        <v>#DIV/0!</v>
      </c>
      <c r="J13" s="655">
        <f>MAX('Water-Step 1'!$O$30:$Q$30,'Water-Step 1'!$O$83:$Q$83)</f>
        <v>0</v>
      </c>
      <c r="K13" s="645" t="e">
        <f t="shared" ref="K13:K18" si="5">IF(C13=0,"N/A",IF(I13="N/A", "N/A", I13*J13))</f>
        <v>#DIV/0!</v>
      </c>
      <c r="L13" s="649" t="e">
        <f t="shared" si="1"/>
        <v>#DIV/0!</v>
      </c>
      <c r="N13" s="656" t="e">
        <v>#DIV/0!</v>
      </c>
      <c r="O13" s="958">
        <f>MAX('Water-Step 1'!$O$45:$Q$45,'Water-Step 1'!$O$95:$Q$95)</f>
        <v>0</v>
      </c>
      <c r="P13" s="645" t="e">
        <f t="shared" ref="P13:P18" si="6">IF(C13=0,"N/A",IF(N13="N/A", "N/A", N13*O13))</f>
        <v>#DIV/0!</v>
      </c>
      <c r="Q13" s="959" t="e">
        <f t="shared" si="2"/>
        <v>#DIV/0!</v>
      </c>
      <c r="S13" s="656" t="e">
        <v>#DIV/0!</v>
      </c>
      <c r="T13" s="958">
        <f>MAX('Water-Step 1'!$P$57:$Q$57,'Water-Step 1'!$O$100:$Q$100)</f>
        <v>0</v>
      </c>
      <c r="U13" s="645" t="e">
        <f>IF(C13=0,"N/A",IF(S13="N/A", "N/A", S13*T13))</f>
        <v>#DIV/0!</v>
      </c>
      <c r="V13" s="959" t="e">
        <f t="shared" si="3"/>
        <v>#DIV/0!</v>
      </c>
    </row>
    <row r="14" spans="1:22" ht="54.95" customHeight="1" x14ac:dyDescent="0.25">
      <c r="A14" s="177"/>
      <c r="B14" s="1121"/>
      <c r="C14" s="646" t="str">
        <v>Receiving river body</v>
      </c>
      <c r="D14" s="651" t="e">
        <v>#DIV/0!</v>
      </c>
      <c r="E14" s="648" t="e">
        <f>MAX('Water-Step 1'!$O$19:$Q$19,'Water-Step 1'!$O$73:$Q$73)</f>
        <v>#DIV/0!</v>
      </c>
      <c r="F14" s="645" t="e">
        <f t="shared" si="4"/>
        <v>#DIV/0!</v>
      </c>
      <c r="G14" s="649" t="e">
        <f t="shared" si="0"/>
        <v>#DIV/0!</v>
      </c>
      <c r="I14" s="656" t="e">
        <v>#DIV/0!</v>
      </c>
      <c r="J14" s="655">
        <f>MAX('Water-Step 1'!$O$30:$Q$30,'Water-Step 1'!$O$83:$Q$83)</f>
        <v>0</v>
      </c>
      <c r="K14" s="645" t="e">
        <f t="shared" si="5"/>
        <v>#DIV/0!</v>
      </c>
      <c r="L14" s="649" t="e">
        <f t="shared" si="1"/>
        <v>#DIV/0!</v>
      </c>
      <c r="N14" s="656" t="e">
        <v>#DIV/0!</v>
      </c>
      <c r="O14" s="958">
        <f>MAX('Water-Step 1'!$O$45:$Q$45,'Water-Step 1'!$O$95:$Q$95)</f>
        <v>0</v>
      </c>
      <c r="P14" s="645" t="e">
        <f t="shared" si="6"/>
        <v>#DIV/0!</v>
      </c>
      <c r="Q14" s="959" t="e">
        <f t="shared" si="2"/>
        <v>#DIV/0!</v>
      </c>
      <c r="S14" s="656" t="e">
        <v>#DIV/0!</v>
      </c>
      <c r="T14" s="958">
        <f>MAX('Water-Step 1'!$P$57:$Q$57,'Water-Step 1'!$O$100:$Q$100)</f>
        <v>0</v>
      </c>
      <c r="U14" s="645" t="e">
        <f t="shared" ref="U14:U18" si="7">IF(C14=0,"N/A",IF(S14="N/A", "N/A", S14*T14))</f>
        <v>#DIV/0!</v>
      </c>
      <c r="V14" s="959"/>
    </row>
    <row r="15" spans="1:22" ht="54.95" customHeight="1" x14ac:dyDescent="0.25">
      <c r="A15" s="177"/>
      <c r="B15" s="1121"/>
      <c r="C15" s="646" t="str">
        <v>Reuse of treated effluent for irrigation/recharge of aquifer</v>
      </c>
      <c r="D15" s="651" t="e">
        <v>#DIV/0!</v>
      </c>
      <c r="E15" s="648" t="e">
        <f>MAX('Water-Step 1'!$O$19:$Q$19,'Water-Step 1'!$O$73:$Q$73)</f>
        <v>#DIV/0!</v>
      </c>
      <c r="F15" s="645" t="e">
        <f t="shared" si="4"/>
        <v>#DIV/0!</v>
      </c>
      <c r="G15" s="649" t="e">
        <f t="shared" si="0"/>
        <v>#DIV/0!</v>
      </c>
      <c r="I15" s="656" t="e">
        <v>#DIV/0!</v>
      </c>
      <c r="J15" s="655">
        <f>MAX('Water-Step 1'!$O$30:$Q$30,'Water-Step 1'!$O$83:$Q$83)</f>
        <v>0</v>
      </c>
      <c r="K15" s="645" t="e">
        <f t="shared" si="5"/>
        <v>#DIV/0!</v>
      </c>
      <c r="L15" s="649" t="e">
        <f t="shared" si="1"/>
        <v>#DIV/0!</v>
      </c>
      <c r="N15" s="656" t="e">
        <v>#DIV/0!</v>
      </c>
      <c r="O15" s="958">
        <f>MAX('Water-Step 1'!$O$45:$Q$45,'Water-Step 1'!$O$95:$Q$95)</f>
        <v>0</v>
      </c>
      <c r="P15" s="645" t="e">
        <f t="shared" si="6"/>
        <v>#DIV/0!</v>
      </c>
      <c r="Q15" s="959" t="e">
        <f t="shared" si="2"/>
        <v>#DIV/0!</v>
      </c>
      <c r="S15" s="656" t="str">
        <v>N/A</v>
      </c>
      <c r="T15" s="958">
        <f>MAX('Water-Step 1'!$P$57:$Q$57,'Water-Step 1'!$O$100:$Q$100)</f>
        <v>0</v>
      </c>
      <c r="U15" s="645" t="str">
        <f t="shared" si="7"/>
        <v>N/A</v>
      </c>
      <c r="V15" s="959"/>
    </row>
    <row r="16" spans="1:22" ht="54.95" customHeight="1" x14ac:dyDescent="0.25">
      <c r="A16" s="177"/>
      <c r="B16" s="1121"/>
      <c r="C16" s="646" t="str">
        <v>Land for sewage sludge spreading</v>
      </c>
      <c r="D16" s="651" t="e">
        <v>#DIV/0!</v>
      </c>
      <c r="E16" s="648" t="e">
        <f>MAX('Water-Step 1'!$O$19:$Q$19,'Water-Step 1'!$O$73:$Q$73)</f>
        <v>#DIV/0!</v>
      </c>
      <c r="F16" s="645" t="e">
        <f t="shared" si="4"/>
        <v>#DIV/0!</v>
      </c>
      <c r="G16" s="649" t="e">
        <f t="shared" si="0"/>
        <v>#DIV/0!</v>
      </c>
      <c r="I16" s="656" t="e">
        <v>#DIV/0!</v>
      </c>
      <c r="J16" s="655">
        <f>MAX('Water-Step 1'!$O$30:$Q$30,'Water-Step 1'!$O$83:$Q$83)</f>
        <v>0</v>
      </c>
      <c r="K16" s="645" t="e">
        <f t="shared" si="5"/>
        <v>#DIV/0!</v>
      </c>
      <c r="L16" s="649" t="e">
        <f t="shared" si="1"/>
        <v>#DIV/0!</v>
      </c>
      <c r="N16" s="656" t="e">
        <v>#DIV/0!</v>
      </c>
      <c r="O16" s="958">
        <f>MAX('Water-Step 1'!$O$45:$Q$45,'Water-Step 1'!$O$95:$Q$95)</f>
        <v>0</v>
      </c>
      <c r="P16" s="645" t="e">
        <f t="shared" si="6"/>
        <v>#DIV/0!</v>
      </c>
      <c r="Q16" s="959" t="e">
        <f t="shared" si="2"/>
        <v>#DIV/0!</v>
      </c>
      <c r="S16" s="656" t="e">
        <v>#DIV/0!</v>
      </c>
      <c r="T16" s="958">
        <f>MAX('Water-Step 1'!$P$57:$Q$57,'Water-Step 1'!$O$100:$Q$100)</f>
        <v>0</v>
      </c>
      <c r="U16" s="645" t="e">
        <f t="shared" si="7"/>
        <v>#DIV/0!</v>
      </c>
      <c r="V16" s="959" t="e">
        <f t="shared" si="3"/>
        <v>#DIV/0!</v>
      </c>
    </row>
    <row r="17" spans="1:25" ht="80.25" customHeight="1" x14ac:dyDescent="0.25">
      <c r="A17" s="1100"/>
      <c r="B17" s="1122" t="s">
        <v>205</v>
      </c>
      <c r="C17" s="646" t="str" cm="1">
        <f t="array" ref="C17:C18">_xlfn._xlws.FILTER('Water-Step 2'!D17:D18,'Water-Step 2'!E17:E18="Active")</f>
        <v>Energy Supply</v>
      </c>
      <c r="D17" s="647" t="e" cm="1">
        <f t="array" ref="D17:D18">_xlfn._xlws.FILTER('Water-Step 2'!R17:R18,'Water-Step 2'!E17:E18="Active")</f>
        <v>#DIV/0!</v>
      </c>
      <c r="E17" s="648" t="e">
        <f>MAX('Water-Step 1'!$O$19:$Q$19,'Water-Step 1'!$O$73:$Q$73)</f>
        <v>#DIV/0!</v>
      </c>
      <c r="F17" s="645" t="e">
        <f t="shared" ref="F17:F18" si="8">IF(C17=0,"N/A",IF(D17="N/A", "N/A", D17*E17))</f>
        <v>#DIV/0!</v>
      </c>
      <c r="G17" s="649" t="e">
        <f t="shared" si="0"/>
        <v>#DIV/0!</v>
      </c>
      <c r="I17" s="654" t="str" cm="1">
        <f t="array" ref="I17:I18">_xlfn._xlws.FILTER('Water-Step 2'!AM17:AM18,'Water-Step 2'!Y17:Y18="Active")</f>
        <v>N/A</v>
      </c>
      <c r="J17" s="655">
        <f>MAX('Water-Step 1'!$O$30:$Q$30,'Water-Step 1'!$O$83:$Q$83)</f>
        <v>0</v>
      </c>
      <c r="K17" s="645" t="str">
        <f t="shared" si="5"/>
        <v>N/A</v>
      </c>
      <c r="L17" s="649" t="str">
        <f t="shared" si="1"/>
        <v>N/A</v>
      </c>
      <c r="N17" s="654" t="e" cm="1">
        <f t="array" ref="N17:N18">_xlfn._xlws.FILTER('Water-Step 2'!BG17:BG18,'Water-Step 2'!AS17:AS18="Active")</f>
        <v>#DIV/0!</v>
      </c>
      <c r="O17" s="958">
        <f>MAX('Water-Step 1'!$O$45:$Q$45,'Water-Step 1'!$O$95:$Q$95)</f>
        <v>0</v>
      </c>
      <c r="P17" s="645" t="e">
        <f t="shared" si="6"/>
        <v>#DIV/0!</v>
      </c>
      <c r="Q17" s="959" t="e">
        <f t="shared" si="2"/>
        <v>#DIV/0!</v>
      </c>
      <c r="S17" s="654" t="str" cm="1">
        <f t="array" ref="S17:S18">_xlfn._xlws.FILTER('Water-Step 2'!BY17:BY18,'Water-Step 2'!BM17:BM18="Active")</f>
        <v>N/A</v>
      </c>
      <c r="T17" s="958">
        <f>MAX('Water-Step 1'!$P$57:$Q$57,'Water-Step 1'!$O$100:$Q$100)</f>
        <v>0</v>
      </c>
      <c r="U17" s="645" t="str">
        <f t="shared" si="7"/>
        <v>N/A</v>
      </c>
      <c r="V17" s="959" t="str">
        <f t="shared" si="3"/>
        <v>N/A</v>
      </c>
    </row>
    <row r="18" spans="1:25" ht="80.25" customHeight="1" x14ac:dyDescent="0.25">
      <c r="A18" s="1100"/>
      <c r="B18" s="1122"/>
      <c r="C18" s="652" t="str">
        <v>Road Connections</v>
      </c>
      <c r="D18" s="653" t="e">
        <v>#DIV/0!</v>
      </c>
      <c r="E18" s="648" t="e">
        <f>MAX('Water-Step 1'!$O$19:$Q$19,'Water-Step 1'!$O$73:$Q$73)</f>
        <v>#DIV/0!</v>
      </c>
      <c r="F18" s="645" t="e">
        <f t="shared" si="8"/>
        <v>#DIV/0!</v>
      </c>
      <c r="G18" s="649" t="e">
        <f t="shared" si="0"/>
        <v>#DIV/0!</v>
      </c>
      <c r="I18" s="657" t="str">
        <v>N/A</v>
      </c>
      <c r="J18" s="655">
        <f>MAX('Water-Step 1'!$O$30:$Q$30,'Water-Step 1'!$O$83:$Q$83)</f>
        <v>0</v>
      </c>
      <c r="K18" s="645" t="str">
        <f t="shared" si="5"/>
        <v>N/A</v>
      </c>
      <c r="L18" s="649" t="str">
        <f t="shared" si="1"/>
        <v>N/A</v>
      </c>
      <c r="N18" s="960" t="e">
        <v>#DIV/0!</v>
      </c>
      <c r="O18" s="958">
        <f>MAX('Water-Step 1'!$O$45:$Q$45,'Water-Step 1'!$O$95:$Q$95)</f>
        <v>0</v>
      </c>
      <c r="P18" s="645" t="e">
        <f t="shared" si="6"/>
        <v>#DIV/0!</v>
      </c>
      <c r="Q18" s="959" t="e">
        <f t="shared" si="2"/>
        <v>#DIV/0!</v>
      </c>
      <c r="S18" s="960" t="str">
        <v>N/A</v>
      </c>
      <c r="T18" s="958">
        <f>MAX('Water-Step 1'!$P$57:$Q$57,'Water-Step 1'!$O$100:$Q$100)</f>
        <v>0</v>
      </c>
      <c r="U18" s="645" t="str">
        <f t="shared" si="7"/>
        <v>N/A</v>
      </c>
      <c r="V18" s="959" t="str">
        <f t="shared" si="3"/>
        <v>N/A</v>
      </c>
    </row>
    <row r="19" spans="1:25" x14ac:dyDescent="0.25">
      <c r="B19" s="933"/>
      <c r="C19" s="934"/>
      <c r="D19" s="939"/>
      <c r="E19" s="937"/>
      <c r="F19" s="937"/>
      <c r="G19" s="937"/>
      <c r="H19" s="937"/>
      <c r="I19" s="928"/>
      <c r="J19" s="928"/>
      <c r="K19" s="929"/>
      <c r="L19" s="928"/>
      <c r="M19" s="928"/>
      <c r="N19" s="928"/>
      <c r="O19" s="928"/>
      <c r="P19" s="929">
        <f>IFERROR(AVERAGE(P17:P18),0)</f>
        <v>0</v>
      </c>
      <c r="Q19" s="928"/>
      <c r="R19" s="928"/>
      <c r="S19" s="928"/>
      <c r="T19" s="928"/>
      <c r="U19" s="929">
        <f>IFERROR(AVERAGE(U17:U18),0)</f>
        <v>0</v>
      </c>
      <c r="V19" s="928"/>
    </row>
    <row r="20" spans="1:25" s="979" customFormat="1" x14ac:dyDescent="0.25">
      <c r="B20" s="984"/>
      <c r="C20" s="985"/>
      <c r="D20" s="985"/>
      <c r="E20" s="942"/>
      <c r="F20" s="929" t="e">
        <f>MAX(F12:F16)</f>
        <v>#DIV/0!</v>
      </c>
      <c r="G20" s="942"/>
      <c r="H20" s="942"/>
      <c r="I20" s="928"/>
      <c r="J20" s="928"/>
      <c r="K20" s="929" t="e">
        <f>MAX(K12:K16)</f>
        <v>#DIV/0!</v>
      </c>
      <c r="L20" s="942"/>
      <c r="M20" s="942"/>
      <c r="N20" s="942"/>
      <c r="O20" s="942"/>
      <c r="P20" s="929" t="e">
        <f>MAX(P12:P16)</f>
        <v>#DIV/0!</v>
      </c>
      <c r="Q20" s="942"/>
      <c r="R20" s="942"/>
      <c r="S20" s="942"/>
      <c r="T20" s="1013"/>
      <c r="U20" s="929" t="e">
        <f>MAX(U12:U16)</f>
        <v>#DIV/0!</v>
      </c>
      <c r="V20" s="942"/>
      <c r="W20" s="988"/>
      <c r="X20" s="988"/>
      <c r="Y20" s="988"/>
    </row>
    <row r="21" spans="1:25" s="979" customFormat="1" x14ac:dyDescent="0.25">
      <c r="B21" s="984"/>
      <c r="C21" s="985"/>
      <c r="D21" s="985"/>
      <c r="E21" s="942"/>
      <c r="F21" s="942" t="e">
        <f>MAX(F17:F18)</f>
        <v>#DIV/0!</v>
      </c>
      <c r="G21" s="942"/>
      <c r="H21" s="942"/>
      <c r="I21" s="928"/>
      <c r="J21" s="928"/>
      <c r="K21" s="929">
        <f>MAX(K17:K18)</f>
        <v>0</v>
      </c>
      <c r="L21" s="942"/>
      <c r="M21" s="942"/>
      <c r="N21" s="942"/>
      <c r="O21" s="942"/>
      <c r="P21" s="942" t="e">
        <f>MAX(P17:P18)</f>
        <v>#DIV/0!</v>
      </c>
      <c r="Q21" s="942"/>
      <c r="R21" s="942"/>
      <c r="S21" s="942"/>
      <c r="T21" s="1013"/>
      <c r="U21" s="942">
        <f>MAX(U17:U18)</f>
        <v>0</v>
      </c>
      <c r="V21" s="942"/>
      <c r="W21" s="988"/>
      <c r="X21" s="988"/>
      <c r="Y21" s="988"/>
    </row>
    <row r="22" spans="1:25" s="979" customFormat="1" x14ac:dyDescent="0.25">
      <c r="C22" s="989"/>
      <c r="D22" s="989"/>
      <c r="E22" s="942"/>
      <c r="F22" s="942"/>
      <c r="G22" s="942"/>
      <c r="H22" s="942"/>
      <c r="I22" s="928"/>
      <c r="J22" s="928"/>
      <c r="K22" s="942"/>
      <c r="L22" s="942"/>
      <c r="M22" s="942"/>
      <c r="N22" s="942"/>
      <c r="O22" s="942"/>
      <c r="P22" s="1003"/>
      <c r="Q22" s="942"/>
      <c r="R22" s="942"/>
      <c r="S22" s="942"/>
      <c r="T22" s="1013"/>
      <c r="U22" s="1014"/>
      <c r="V22" s="942"/>
      <c r="W22" s="988"/>
      <c r="X22" s="988"/>
      <c r="Y22" s="988"/>
    </row>
    <row r="23" spans="1:25" s="979" customFormat="1" x14ac:dyDescent="0.25">
      <c r="C23" s="989"/>
      <c r="D23" s="989"/>
      <c r="E23" s="514"/>
      <c r="F23" s="238"/>
      <c r="G23" s="514"/>
      <c r="H23" s="514"/>
      <c r="I23" s="201"/>
      <c r="J23" s="201"/>
      <c r="K23" s="238"/>
      <c r="L23" s="514"/>
      <c r="M23" s="514"/>
      <c r="N23" s="514"/>
      <c r="O23" s="514"/>
      <c r="P23" s="238"/>
      <c r="Q23" s="514"/>
      <c r="R23" s="514"/>
      <c r="S23" s="514"/>
      <c r="T23" s="510"/>
      <c r="U23" s="1015"/>
      <c r="V23" s="514"/>
      <c r="W23" s="988"/>
      <c r="X23" s="988"/>
      <c r="Y23" s="988"/>
    </row>
    <row r="24" spans="1:25" s="979" customFormat="1" x14ac:dyDescent="0.25">
      <c r="C24" s="989"/>
      <c r="D24" s="989"/>
      <c r="E24" s="514"/>
      <c r="F24" s="514"/>
      <c r="G24" s="514"/>
      <c r="H24" s="514"/>
      <c r="I24" s="201"/>
      <c r="J24" s="201"/>
      <c r="K24" s="514"/>
      <c r="L24" s="514"/>
      <c r="M24" s="514"/>
      <c r="N24" s="514"/>
      <c r="O24" s="514"/>
      <c r="P24" s="502"/>
      <c r="Q24" s="514"/>
      <c r="R24" s="514"/>
      <c r="S24" s="514"/>
      <c r="T24" s="510"/>
      <c r="U24" s="1015"/>
      <c r="V24" s="514"/>
      <c r="W24" s="988"/>
      <c r="X24" s="988"/>
      <c r="Y24" s="988"/>
    </row>
    <row r="25" spans="1:25" s="979" customFormat="1" x14ac:dyDescent="0.25">
      <c r="C25" s="989"/>
      <c r="D25" s="989"/>
      <c r="E25" s="514"/>
      <c r="F25" s="514"/>
      <c r="G25" s="514"/>
      <c r="H25" s="514"/>
      <c r="I25" s="201"/>
      <c r="J25" s="201"/>
      <c r="K25" s="514"/>
      <c r="L25" s="514"/>
      <c r="M25" s="514"/>
      <c r="N25" s="514"/>
      <c r="O25" s="514"/>
      <c r="P25" s="502"/>
      <c r="Q25" s="514"/>
      <c r="R25" s="514"/>
      <c r="S25" s="514"/>
      <c r="T25" s="510"/>
      <c r="U25" s="1015"/>
      <c r="V25" s="514"/>
      <c r="W25" s="988"/>
      <c r="X25" s="988"/>
      <c r="Y25" s="988"/>
    </row>
    <row r="26" spans="1:25" s="979" customFormat="1" x14ac:dyDescent="0.25">
      <c r="C26" s="989"/>
      <c r="D26" s="989"/>
      <c r="E26" s="514"/>
      <c r="F26" s="514"/>
      <c r="G26" s="514"/>
      <c r="H26" s="514"/>
      <c r="I26" s="201"/>
      <c r="J26" s="201"/>
      <c r="K26" s="988"/>
      <c r="L26" s="514"/>
      <c r="M26" s="514"/>
      <c r="N26" s="514"/>
      <c r="O26" s="514"/>
      <c r="P26" s="502"/>
      <c r="Q26" s="514"/>
      <c r="R26" s="514"/>
      <c r="S26" s="514"/>
      <c r="T26" s="510"/>
      <c r="U26" s="1015"/>
      <c r="V26" s="514"/>
      <c r="W26" s="988"/>
      <c r="X26" s="988"/>
      <c r="Y26" s="988"/>
    </row>
    <row r="27" spans="1:25" s="979" customFormat="1" x14ac:dyDescent="0.25">
      <c r="C27" s="989"/>
      <c r="D27" s="989"/>
      <c r="E27" s="988"/>
      <c r="F27" s="988"/>
      <c r="G27" s="988"/>
      <c r="H27" s="988"/>
      <c r="K27" s="988"/>
      <c r="L27" s="988"/>
      <c r="M27" s="988"/>
      <c r="N27" s="988"/>
      <c r="O27" s="988"/>
      <c r="P27" s="990"/>
      <c r="Q27" s="988"/>
      <c r="R27" s="988"/>
      <c r="S27" s="988"/>
      <c r="T27" s="991"/>
      <c r="U27" s="992"/>
      <c r="V27" s="988"/>
      <c r="W27" s="988"/>
      <c r="X27" s="988"/>
      <c r="Y27" s="988"/>
    </row>
    <row r="28" spans="1:25" s="979" customFormat="1" ht="30.75" customHeight="1" x14ac:dyDescent="0.25">
      <c r="C28" s="989"/>
      <c r="D28" s="989"/>
      <c r="E28" s="988"/>
      <c r="F28" s="988"/>
      <c r="G28" s="988"/>
      <c r="H28" s="988"/>
      <c r="K28" s="988"/>
      <c r="L28" s="988"/>
      <c r="M28" s="988"/>
      <c r="N28" s="988"/>
      <c r="O28" s="988"/>
      <c r="P28" s="990"/>
      <c r="Q28" s="988"/>
      <c r="R28" s="988"/>
      <c r="S28" s="988"/>
      <c r="T28" s="991"/>
      <c r="U28" s="992"/>
      <c r="V28" s="988"/>
      <c r="W28" s="988"/>
      <c r="X28" s="988"/>
      <c r="Y28" s="988"/>
    </row>
    <row r="29" spans="1:25" s="979" customFormat="1" ht="23.45" customHeight="1" x14ac:dyDescent="0.25">
      <c r="C29" s="989"/>
      <c r="D29" s="989"/>
      <c r="E29" s="988"/>
      <c r="F29" s="988"/>
      <c r="G29" s="988"/>
      <c r="H29" s="988"/>
      <c r="K29" s="988"/>
      <c r="L29" s="988"/>
      <c r="M29" s="988"/>
      <c r="N29" s="988"/>
      <c r="O29" s="988"/>
      <c r="P29" s="990"/>
      <c r="Q29" s="988"/>
      <c r="R29" s="988"/>
      <c r="S29" s="988"/>
      <c r="T29" s="991"/>
      <c r="U29" s="992"/>
      <c r="V29" s="988"/>
      <c r="W29" s="988"/>
      <c r="X29" s="988"/>
      <c r="Y29" s="988"/>
    </row>
    <row r="30" spans="1:25" s="979" customFormat="1" x14ac:dyDescent="0.25">
      <c r="C30" s="989"/>
      <c r="D30" s="989"/>
      <c r="E30" s="988"/>
      <c r="F30" s="988"/>
      <c r="G30" s="988"/>
      <c r="H30" s="988"/>
      <c r="K30" s="988"/>
      <c r="L30" s="988"/>
      <c r="M30" s="988"/>
      <c r="N30" s="988"/>
      <c r="O30" s="988"/>
      <c r="P30" s="990"/>
      <c r="Q30" s="988"/>
      <c r="R30" s="988"/>
      <c r="S30" s="988"/>
      <c r="T30" s="991"/>
      <c r="U30" s="992"/>
      <c r="V30" s="988"/>
      <c r="W30" s="988"/>
      <c r="X30" s="988"/>
      <c r="Y30" s="988"/>
    </row>
    <row r="31" spans="1:25" s="979" customFormat="1" ht="36.75" customHeight="1" x14ac:dyDescent="0.25">
      <c r="C31" s="989"/>
      <c r="D31" s="989"/>
      <c r="E31" s="988"/>
      <c r="F31" s="988"/>
      <c r="G31" s="988"/>
      <c r="H31" s="988"/>
      <c r="K31" s="992"/>
      <c r="L31" s="992"/>
      <c r="M31" s="992"/>
      <c r="N31" s="992"/>
      <c r="O31" s="992"/>
      <c r="P31" s="990"/>
      <c r="Q31" s="988"/>
      <c r="R31" s="988"/>
      <c r="S31" s="988"/>
      <c r="T31" s="991"/>
      <c r="U31" s="992"/>
      <c r="V31" s="992"/>
      <c r="W31" s="992"/>
      <c r="X31" s="992"/>
      <c r="Y31" s="992"/>
    </row>
    <row r="32" spans="1:25" x14ac:dyDescent="0.25">
      <c r="C32" s="206"/>
      <c r="D32" s="206"/>
      <c r="E32" s="112"/>
      <c r="F32" s="112"/>
      <c r="G32" s="112"/>
      <c r="H32" s="112"/>
      <c r="Q32" s="1119"/>
      <c r="R32" s="1119"/>
      <c r="S32" s="216"/>
      <c r="T32" s="1120"/>
      <c r="U32" s="210"/>
    </row>
    <row r="33" spans="3:25" x14ac:dyDescent="0.25">
      <c r="C33" s="207"/>
      <c r="D33" s="207"/>
      <c r="E33" s="112"/>
      <c r="F33" s="112"/>
      <c r="G33" s="112"/>
      <c r="H33" s="112"/>
      <c r="K33" s="210"/>
      <c r="L33" s="210"/>
      <c r="M33" s="210"/>
      <c r="N33" s="210"/>
      <c r="O33" s="208"/>
      <c r="Q33" s="1119"/>
      <c r="R33" s="1119"/>
      <c r="S33" s="216"/>
      <c r="T33" s="1120"/>
      <c r="U33" s="210"/>
      <c r="V33" s="210"/>
      <c r="W33" s="210"/>
      <c r="X33" s="210"/>
      <c r="Y33" s="210"/>
    </row>
    <row r="34" spans="3:25" x14ac:dyDescent="0.25">
      <c r="C34" s="207"/>
      <c r="D34" s="207"/>
      <c r="E34" s="208"/>
      <c r="F34" s="208"/>
      <c r="G34" s="208"/>
      <c r="H34" s="208"/>
      <c r="K34" s="65"/>
      <c r="L34" s="65"/>
      <c r="M34" s="65"/>
    </row>
    <row r="35" spans="3:25" ht="13.5" customHeight="1" x14ac:dyDescent="0.25">
      <c r="C35" s="1112"/>
      <c r="D35" s="319"/>
      <c r="E35" s="133"/>
      <c r="F35" s="133"/>
      <c r="G35" s="133"/>
      <c r="H35" s="133"/>
      <c r="J35" s="1115"/>
    </row>
    <row r="36" spans="3:25" ht="0.75" customHeight="1" x14ac:dyDescent="0.25">
      <c r="C36" s="1112"/>
      <c r="D36" s="319"/>
      <c r="E36" s="211"/>
      <c r="F36" s="211"/>
      <c r="G36" s="211"/>
      <c r="H36" s="211"/>
      <c r="J36" s="1115"/>
    </row>
    <row r="37" spans="3:25" ht="14.45" customHeight="1" x14ac:dyDescent="0.25">
      <c r="C37" s="185"/>
      <c r="D37" s="185"/>
      <c r="E37" s="212"/>
      <c r="F37" s="212"/>
      <c r="G37" s="212"/>
      <c r="H37" s="212"/>
      <c r="J37" s="1115"/>
    </row>
    <row r="38" spans="3:25" x14ac:dyDescent="0.25">
      <c r="C38" s="213"/>
      <c r="D38" s="213"/>
      <c r="E38" s="214"/>
      <c r="F38" s="214"/>
      <c r="G38" s="112"/>
      <c r="H38" s="214"/>
      <c r="J38" s="95"/>
    </row>
    <row r="39" spans="3:25" x14ac:dyDescent="0.25">
      <c r="C39" s="206"/>
      <c r="D39" s="206"/>
      <c r="E39" s="112"/>
      <c r="F39" s="112"/>
      <c r="G39" s="112"/>
      <c r="H39" s="112"/>
      <c r="J39" s="95"/>
    </row>
    <row r="40" spans="3:25" x14ac:dyDescent="0.25">
      <c r="C40" s="206"/>
      <c r="D40" s="206"/>
      <c r="E40" s="112"/>
      <c r="F40" s="112"/>
      <c r="G40" s="112"/>
      <c r="H40" s="112"/>
    </row>
    <row r="41" spans="3:25" x14ac:dyDescent="0.25">
      <c r="C41" s="215"/>
      <c r="D41" s="215"/>
      <c r="E41" s="112"/>
      <c r="F41" s="112"/>
      <c r="G41" s="112"/>
      <c r="H41" s="112"/>
    </row>
    <row r="42" spans="3:25" x14ac:dyDescent="0.25">
      <c r="C42" s="206"/>
      <c r="D42" s="206"/>
      <c r="E42" s="112"/>
      <c r="F42" s="112"/>
      <c r="G42" s="112"/>
      <c r="H42" s="112"/>
    </row>
    <row r="43" spans="3:25" x14ac:dyDescent="0.25">
      <c r="C43" s="206"/>
      <c r="D43" s="206"/>
      <c r="E43" s="112"/>
      <c r="F43" s="112"/>
      <c r="G43" s="112"/>
      <c r="H43" s="112"/>
    </row>
    <row r="44" spans="3:25" x14ac:dyDescent="0.25">
      <c r="C44" s="206"/>
      <c r="D44" s="206"/>
      <c r="E44" s="112"/>
      <c r="F44" s="112"/>
      <c r="G44" s="112"/>
      <c r="H44" s="112"/>
    </row>
    <row r="45" spans="3:25" x14ac:dyDescent="0.25">
      <c r="C45" s="206"/>
      <c r="D45" s="206"/>
      <c r="E45" s="112"/>
      <c r="F45" s="112"/>
      <c r="G45" s="112"/>
      <c r="H45" s="112"/>
    </row>
    <row r="46" spans="3:25" x14ac:dyDescent="0.25">
      <c r="C46" s="206"/>
      <c r="D46" s="206"/>
      <c r="E46" s="112"/>
      <c r="F46" s="112"/>
      <c r="G46" s="112"/>
      <c r="H46" s="112"/>
    </row>
    <row r="47" spans="3:25" x14ac:dyDescent="0.25">
      <c r="C47" s="206"/>
      <c r="D47" s="206"/>
      <c r="E47" s="112"/>
      <c r="F47" s="112"/>
      <c r="G47" s="112"/>
      <c r="H47" s="112"/>
    </row>
    <row r="48" spans="3:25" x14ac:dyDescent="0.25">
      <c r="C48" s="206"/>
      <c r="D48" s="206"/>
      <c r="E48" s="112"/>
      <c r="F48" s="112"/>
      <c r="G48" s="112"/>
      <c r="H48" s="112"/>
    </row>
    <row r="49" spans="3:8" x14ac:dyDescent="0.25">
      <c r="C49" s="205"/>
      <c r="D49" s="205"/>
      <c r="E49" s="112"/>
      <c r="F49" s="112"/>
      <c r="G49" s="112"/>
      <c r="H49" s="112"/>
    </row>
    <row r="50" spans="3:8" x14ac:dyDescent="0.25">
      <c r="C50" s="205"/>
      <c r="D50" s="205"/>
      <c r="E50" s="112"/>
      <c r="F50" s="112"/>
      <c r="G50" s="112"/>
      <c r="H50" s="112"/>
    </row>
    <row r="51" spans="3:8" x14ac:dyDescent="0.25">
      <c r="C51" s="215"/>
      <c r="D51" s="215"/>
      <c r="E51" s="112"/>
      <c r="F51" s="112"/>
      <c r="G51" s="112"/>
      <c r="H51" s="112"/>
    </row>
    <row r="52" spans="3:8" x14ac:dyDescent="0.25">
      <c r="C52" s="206"/>
      <c r="D52" s="206"/>
      <c r="E52" s="112"/>
      <c r="F52" s="112"/>
      <c r="G52" s="112"/>
      <c r="H52" s="112"/>
    </row>
    <row r="53" spans="3:8" x14ac:dyDescent="0.25">
      <c r="C53" s="205"/>
      <c r="D53" s="205"/>
      <c r="E53" s="112"/>
      <c r="F53" s="112"/>
      <c r="G53" s="112"/>
      <c r="H53" s="112"/>
    </row>
    <row r="54" spans="3:8" x14ac:dyDescent="0.25">
      <c r="C54" s="206"/>
      <c r="D54" s="206"/>
      <c r="E54" s="112"/>
      <c r="F54" s="112"/>
      <c r="G54" s="112"/>
      <c r="H54" s="112"/>
    </row>
    <row r="55" spans="3:8" x14ac:dyDescent="0.25">
      <c r="C55" s="205"/>
      <c r="D55" s="205"/>
      <c r="E55" s="112"/>
      <c r="F55" s="112"/>
      <c r="G55" s="112"/>
      <c r="H55" s="112"/>
    </row>
    <row r="56" spans="3:8" ht="21.95" customHeight="1" x14ac:dyDescent="0.25">
      <c r="C56" s="206"/>
      <c r="D56" s="206"/>
      <c r="E56" s="112"/>
      <c r="F56" s="112"/>
      <c r="G56" s="112"/>
      <c r="H56" s="112"/>
    </row>
    <row r="57" spans="3:8" ht="22.5" customHeight="1" x14ac:dyDescent="0.25">
      <c r="C57" s="206"/>
      <c r="D57" s="206"/>
      <c r="E57" s="112"/>
      <c r="F57" s="112"/>
      <c r="G57" s="112"/>
      <c r="H57" s="112"/>
    </row>
    <row r="58" spans="3:8" ht="28.5" customHeight="1" x14ac:dyDescent="0.25">
      <c r="C58" s="206"/>
      <c r="D58" s="206"/>
      <c r="E58" s="112"/>
      <c r="F58" s="112"/>
      <c r="G58" s="112"/>
      <c r="H58" s="112"/>
    </row>
    <row r="59" spans="3:8" ht="27.75" customHeight="1" x14ac:dyDescent="0.25">
      <c r="C59" s="207"/>
      <c r="D59" s="207"/>
      <c r="E59" s="112"/>
      <c r="F59" s="112"/>
      <c r="G59" s="112"/>
      <c r="H59" s="112"/>
    </row>
    <row r="60" spans="3:8" x14ac:dyDescent="0.25">
      <c r="C60" s="207"/>
      <c r="D60" s="207"/>
      <c r="E60" s="208"/>
      <c r="F60" s="208"/>
      <c r="G60" s="208"/>
      <c r="H60" s="208"/>
    </row>
  </sheetData>
  <sheetProtection algorithmName="SHA-512" hashValue="Q5wjKr1r8eHNaO2mwgJNRRmE78g9cjFbJJg0RcPfV3sXe+PZQzo2D3rw2ypm8MxxA1Nt3kmxpWkGv5nlke3v+A==" saltValue="D4CwugoaJtYYw9TH+xEgXg==" spinCount="100000" sheet="1" objects="1" scenarios="1"/>
  <mergeCells count="19">
    <mergeCell ref="D6:V6"/>
    <mergeCell ref="R32:R33"/>
    <mergeCell ref="T32:T33"/>
    <mergeCell ref="Q32:Q33"/>
    <mergeCell ref="A17:A18"/>
    <mergeCell ref="D8:G8"/>
    <mergeCell ref="I8:L8"/>
    <mergeCell ref="B12:B16"/>
    <mergeCell ref="B17:B18"/>
    <mergeCell ref="F11:G11"/>
    <mergeCell ref="K11:L11"/>
    <mergeCell ref="A8:A9"/>
    <mergeCell ref="S8:V8"/>
    <mergeCell ref="U11:V11"/>
    <mergeCell ref="C35:C36"/>
    <mergeCell ref="N8:Q8"/>
    <mergeCell ref="P11:Q11"/>
    <mergeCell ref="J35:J37"/>
    <mergeCell ref="C10:C11"/>
  </mergeCells>
  <conditionalFormatting sqref="C12:C18">
    <cfRule type="cellIs" dxfId="376" priority="13" operator="equal">
      <formula>0</formula>
    </cfRule>
  </conditionalFormatting>
  <conditionalFormatting sqref="D12:G18 N12:Q18 S12:V18">
    <cfRule type="cellIs" dxfId="375" priority="8" operator="equal">
      <formula>"N/A"</formula>
    </cfRule>
  </conditionalFormatting>
  <conditionalFormatting sqref="G12:G18">
    <cfRule type="cellIs" dxfId="374" priority="56" operator="equal">
      <formula>"Low"</formula>
    </cfRule>
    <cfRule type="cellIs" dxfId="373" priority="58" operator="equal">
      <formula>"High"</formula>
    </cfRule>
    <cfRule type="cellIs" dxfId="372" priority="57" operator="equal">
      <formula>"Medium"</formula>
    </cfRule>
  </conditionalFormatting>
  <conditionalFormatting sqref="I12:L18">
    <cfRule type="cellIs" dxfId="371" priority="1" operator="equal">
      <formula>"N/A"</formula>
    </cfRule>
  </conditionalFormatting>
  <conditionalFormatting sqref="K17:L18">
    <cfRule type="cellIs" dxfId="370" priority="89" operator="equal">
      <formula>"Medium"</formula>
    </cfRule>
    <cfRule type="cellIs" dxfId="369" priority="90" operator="equal">
      <formula>"High"</formula>
    </cfRule>
    <cfRule type="containsBlanks" dxfId="368" priority="91">
      <formula>LEN(TRIM(K17))=0</formula>
    </cfRule>
    <cfRule type="cellIs" dxfId="367" priority="88" operator="equal">
      <formula>"Low"</formula>
    </cfRule>
  </conditionalFormatting>
  <conditionalFormatting sqref="L12:L18">
    <cfRule type="cellIs" dxfId="366" priority="2" operator="equal">
      <formula>"Low"</formula>
    </cfRule>
    <cfRule type="cellIs" dxfId="365" priority="3" operator="equal">
      <formula>"Medium"</formula>
    </cfRule>
    <cfRule type="cellIs" dxfId="364" priority="4" operator="equal">
      <formula>"High"</formula>
    </cfRule>
    <cfRule type="cellIs" dxfId="363" priority="42" operator="equal">
      <formula>"High"</formula>
    </cfRule>
    <cfRule type="cellIs" dxfId="362" priority="40" operator="equal">
      <formula>"Low"</formula>
    </cfRule>
    <cfRule type="cellIs" dxfId="361" priority="41" operator="equal">
      <formula>"Medium"</formula>
    </cfRule>
  </conditionalFormatting>
  <conditionalFormatting sqref="N17">
    <cfRule type="containsBlanks" dxfId="360" priority="86">
      <formula>LEN(TRIM(N17))=0</formula>
    </cfRule>
  </conditionalFormatting>
  <conditionalFormatting sqref="P17:Q18">
    <cfRule type="cellIs" dxfId="359" priority="78" operator="equal">
      <formula>"Low"</formula>
    </cfRule>
    <cfRule type="cellIs" dxfId="358" priority="79" operator="equal">
      <formula>"Medium"</formula>
    </cfRule>
    <cfRule type="cellIs" dxfId="357" priority="80" operator="equal">
      <formula>"High"</formula>
    </cfRule>
    <cfRule type="containsBlanks" dxfId="356" priority="81">
      <formula>LEN(TRIM(P17))=0</formula>
    </cfRule>
  </conditionalFormatting>
  <conditionalFormatting sqref="Q12:Q18">
    <cfRule type="cellIs" dxfId="355" priority="24" operator="equal">
      <formula>"Low"</formula>
    </cfRule>
    <cfRule type="cellIs" dxfId="354" priority="26" operator="equal">
      <formula>"High"</formula>
    </cfRule>
    <cfRule type="cellIs" dxfId="353" priority="25" operator="equal">
      <formula>"Medium"</formula>
    </cfRule>
  </conditionalFormatting>
  <conditionalFormatting sqref="S17">
    <cfRule type="containsBlanks" dxfId="352" priority="22">
      <formula>LEN(TRIM(S17))=0</formula>
    </cfRule>
  </conditionalFormatting>
  <conditionalFormatting sqref="S12:V18 I12:L18 D12:G18 N12:Q18">
    <cfRule type="cellIs" dxfId="351" priority="17" operator="equal">
      <formula>0</formula>
    </cfRule>
  </conditionalFormatting>
  <conditionalFormatting sqref="U17:V18">
    <cfRule type="cellIs" dxfId="350" priority="18" operator="equal">
      <formula>"Low"</formula>
    </cfRule>
    <cfRule type="cellIs" dxfId="349" priority="19" operator="equal">
      <formula>"Medium"</formula>
    </cfRule>
    <cfRule type="cellIs" dxfId="348" priority="20" operator="equal">
      <formula>"High"</formula>
    </cfRule>
    <cfRule type="containsBlanks" dxfId="347" priority="21">
      <formula>LEN(TRIM(U17))=0</formula>
    </cfRule>
  </conditionalFormatting>
  <conditionalFormatting sqref="V12:V16">
    <cfRule type="cellIs" dxfId="346" priority="14" operator="equal">
      <formula>"Low"</formula>
    </cfRule>
    <cfRule type="cellIs" dxfId="345" priority="15" operator="equal">
      <formula>"Medium"</formula>
    </cfRule>
    <cfRule type="cellIs" dxfId="344" priority="16" operator="equal">
      <formula>"High"</formula>
    </cfRule>
  </conditionalFormatting>
  <pageMargins left="0.7" right="0.7" top="0.75" bottom="0.75" header="0.3" footer="0.3"/>
  <headerFooter>
    <oddHeader>&amp;C&amp;"Calibri"&amp;10&amp;K808080 Corporate Use&amp;1#_x000D_</oddHead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EC433D-67C5-47C9-A35E-9A6D34204376}">
  <sheetPr codeName="Sheet5">
    <tabColor rgb="FF00B0F0"/>
  </sheetPr>
  <dimension ref="A1:AL100"/>
  <sheetViews>
    <sheetView zoomScale="70" zoomScaleNormal="70" workbookViewId="0">
      <selection activeCell="F23" sqref="F23"/>
    </sheetView>
  </sheetViews>
  <sheetFormatPr defaultColWidth="9.140625" defaultRowHeight="15" x14ac:dyDescent="0.25"/>
  <cols>
    <col min="1" max="1" width="41.5703125" style="39" customWidth="1"/>
    <col min="2" max="2" width="3.85546875" style="201" customWidth="1"/>
    <col min="3" max="3" width="5.85546875" style="39" customWidth="1"/>
    <col min="4" max="4" width="66.85546875" style="39" customWidth="1"/>
    <col min="5" max="5" width="25.5703125" style="39" customWidth="1"/>
    <col min="6" max="6" width="21.5703125" style="39" customWidth="1"/>
    <col min="7" max="9" width="27.85546875" style="39" customWidth="1"/>
    <col min="10" max="11" width="25.5703125" style="39" customWidth="1"/>
    <col min="12" max="12" width="7.140625" style="39" customWidth="1"/>
    <col min="13" max="13" width="42.85546875" style="39" customWidth="1"/>
    <col min="14" max="14" width="4.85546875" style="39" customWidth="1"/>
    <col min="15" max="15" width="59" style="39" customWidth="1"/>
    <col min="16" max="16" width="25.5703125" style="39" customWidth="1"/>
    <col min="17" max="16384" width="9.140625" style="39"/>
  </cols>
  <sheetData>
    <row r="1" spans="1:38" x14ac:dyDescent="0.25">
      <c r="Q1" s="201"/>
      <c r="R1" s="201"/>
      <c r="S1" s="201"/>
      <c r="T1" s="201"/>
      <c r="U1" s="201"/>
    </row>
    <row r="2" spans="1:38" ht="32.25" customHeight="1" x14ac:dyDescent="0.3">
      <c r="D2" s="99" t="s">
        <v>111</v>
      </c>
      <c r="E2" s="99"/>
      <c r="F2" s="99"/>
      <c r="M2" s="8"/>
      <c r="N2" s="8"/>
      <c r="O2" s="8"/>
      <c r="P2" s="8"/>
      <c r="Q2" s="22"/>
      <c r="R2" s="22"/>
      <c r="S2" s="201"/>
      <c r="T2" s="201"/>
      <c r="U2" s="201"/>
    </row>
    <row r="3" spans="1:38" ht="41.45" customHeight="1" thickBot="1" x14ac:dyDescent="0.5">
      <c r="D3" s="217" t="s">
        <v>223</v>
      </c>
      <c r="E3" s="217"/>
      <c r="F3" s="217"/>
      <c r="G3" s="217"/>
      <c r="H3" s="217"/>
      <c r="I3" s="217"/>
      <c r="J3" s="204"/>
      <c r="K3" s="204"/>
      <c r="M3" s="8"/>
      <c r="N3" s="8"/>
      <c r="O3" s="8"/>
      <c r="P3" s="8"/>
      <c r="Q3" s="22"/>
      <c r="R3" s="22"/>
      <c r="S3" s="201"/>
      <c r="T3" s="201"/>
      <c r="U3" s="201"/>
    </row>
    <row r="4" spans="1:38" ht="24" customHeight="1" thickTop="1" x14ac:dyDescent="0.45">
      <c r="B4" s="49"/>
      <c r="E4" s="658"/>
      <c r="F4" s="658"/>
      <c r="G4" s="658"/>
      <c r="H4" s="658"/>
      <c r="I4" s="658"/>
      <c r="M4" s="8"/>
      <c r="N4" s="8"/>
      <c r="O4" s="8"/>
      <c r="P4" s="8"/>
      <c r="Q4" s="22"/>
      <c r="R4" s="22"/>
      <c r="S4" s="201"/>
      <c r="T4" s="201"/>
      <c r="U4" s="201"/>
    </row>
    <row r="5" spans="1:38" ht="24" customHeight="1" x14ac:dyDescent="0.3">
      <c r="B5" s="49"/>
      <c r="E5" s="966" t="s">
        <v>224</v>
      </c>
      <c r="F5" s="1141" t="str">
        <f>'Water-Step 2'!H5</f>
        <v>Wastewater Collection &amp; Treatment</v>
      </c>
      <c r="G5" s="1141"/>
      <c r="H5" s="968"/>
      <c r="I5" s="968"/>
      <c r="J5" s="968"/>
      <c r="M5" s="8"/>
      <c r="N5" s="8"/>
      <c r="O5" s="8"/>
      <c r="P5" s="978"/>
      <c r="Q5" s="978"/>
      <c r="R5" s="978"/>
      <c r="S5" s="979"/>
      <c r="T5" s="979"/>
      <c r="U5" s="979"/>
      <c r="V5" s="979"/>
      <c r="W5" s="979"/>
      <c r="X5" s="979"/>
      <c r="Y5" s="979"/>
      <c r="Z5" s="979"/>
      <c r="AA5" s="979"/>
      <c r="AB5" s="979"/>
      <c r="AC5" s="979"/>
      <c r="AD5" s="979"/>
      <c r="AE5" s="979"/>
      <c r="AF5" s="979"/>
      <c r="AG5" s="979"/>
      <c r="AH5" s="979"/>
      <c r="AI5" s="979"/>
      <c r="AJ5" s="979"/>
      <c r="AK5" s="979"/>
      <c r="AL5" s="979"/>
    </row>
    <row r="6" spans="1:38" ht="24" customHeight="1" x14ac:dyDescent="0.3">
      <c r="B6" s="49"/>
      <c r="E6" s="967"/>
      <c r="F6" s="967"/>
      <c r="G6" s="967"/>
      <c r="H6" s="967"/>
      <c r="I6" s="967"/>
      <c r="J6" s="967"/>
      <c r="M6" s="8"/>
      <c r="N6" s="8"/>
      <c r="O6" s="8"/>
      <c r="P6" s="978"/>
      <c r="Q6" s="978"/>
      <c r="R6" s="978"/>
      <c r="S6" s="979"/>
      <c r="T6" s="979"/>
      <c r="U6" s="979"/>
      <c r="V6" s="979"/>
      <c r="W6" s="979"/>
      <c r="X6" s="979"/>
      <c r="Y6" s="979"/>
      <c r="Z6" s="979"/>
      <c r="AA6" s="979"/>
      <c r="AB6" s="979"/>
      <c r="AC6" s="979"/>
      <c r="AD6" s="979"/>
      <c r="AE6" s="979"/>
      <c r="AF6" s="979"/>
      <c r="AG6" s="979"/>
      <c r="AH6" s="979"/>
      <c r="AI6" s="979"/>
      <c r="AJ6" s="979"/>
      <c r="AK6" s="979"/>
      <c r="AL6" s="979"/>
    </row>
    <row r="7" spans="1:38" ht="17.45" customHeight="1" x14ac:dyDescent="0.3">
      <c r="A7" s="49"/>
      <c r="B7" s="103"/>
      <c r="C7" s="50"/>
      <c r="D7" s="218"/>
      <c r="E7" s="1140" t="s">
        <v>202</v>
      </c>
      <c r="F7" s="1140"/>
      <c r="G7" s="1140"/>
      <c r="H7" s="1140"/>
      <c r="I7" s="1140"/>
      <c r="J7" s="1133" t="s">
        <v>205</v>
      </c>
      <c r="K7" s="1133"/>
      <c r="L7" s="498"/>
      <c r="P7" s="979"/>
      <c r="Q7" s="978"/>
      <c r="R7" s="978"/>
      <c r="S7" s="979"/>
      <c r="T7" s="979"/>
      <c r="U7" s="979"/>
      <c r="V7" s="979"/>
      <c r="W7" s="979"/>
      <c r="X7" s="979"/>
      <c r="Y7" s="979"/>
      <c r="Z7" s="979"/>
      <c r="AA7" s="979"/>
      <c r="AB7" s="979"/>
      <c r="AC7" s="979"/>
      <c r="AD7" s="979"/>
      <c r="AE7" s="979"/>
      <c r="AF7" s="979"/>
      <c r="AG7" s="979"/>
      <c r="AH7" s="979"/>
      <c r="AI7" s="979"/>
      <c r="AJ7" s="979"/>
      <c r="AK7" s="979"/>
      <c r="AL7" s="979"/>
    </row>
    <row r="8" spans="1:38" ht="19.5" customHeight="1" x14ac:dyDescent="0.3">
      <c r="A8" s="219"/>
      <c r="B8" s="103"/>
      <c r="C8" s="50"/>
      <c r="D8" s="239" t="s">
        <v>225</v>
      </c>
      <c r="E8" s="1140"/>
      <c r="F8" s="1140"/>
      <c r="G8" s="1140"/>
      <c r="H8" s="1140"/>
      <c r="I8" s="1140"/>
      <c r="J8" s="1133"/>
      <c r="K8" s="1133"/>
      <c r="L8" s="498"/>
      <c r="P8" s="979"/>
      <c r="Q8" s="978"/>
      <c r="R8" s="978"/>
      <c r="S8" s="979"/>
      <c r="T8" s="979"/>
      <c r="U8" s="979"/>
      <c r="V8" s="979"/>
      <c r="W8" s="979"/>
      <c r="X8" s="979"/>
      <c r="Y8" s="979"/>
      <c r="Z8" s="979"/>
      <c r="AA8" s="979"/>
      <c r="AB8" s="979"/>
      <c r="AC8" s="979"/>
      <c r="AD8" s="979"/>
      <c r="AE8" s="979"/>
      <c r="AF8" s="979"/>
      <c r="AG8" s="979"/>
      <c r="AH8" s="979"/>
      <c r="AI8" s="979"/>
      <c r="AJ8" s="979"/>
      <c r="AK8" s="979"/>
      <c r="AL8" s="979"/>
    </row>
    <row r="9" spans="1:38" ht="6.75" customHeight="1" x14ac:dyDescent="0.45">
      <c r="A9" s="49"/>
      <c r="B9" s="103"/>
      <c r="C9" s="50"/>
      <c r="D9" s="239"/>
      <c r="E9" s="240"/>
      <c r="F9" s="240"/>
      <c r="G9" s="240"/>
      <c r="H9" s="240"/>
      <c r="I9" s="240"/>
      <c r="J9" s="8"/>
      <c r="K9" s="413"/>
      <c r="L9" s="490"/>
      <c r="M9" s="8"/>
      <c r="N9" s="8"/>
      <c r="O9" s="8"/>
      <c r="P9" s="978"/>
      <c r="Q9" s="978"/>
      <c r="R9" s="978"/>
      <c r="S9" s="979"/>
      <c r="T9" s="979"/>
      <c r="U9" s="979"/>
      <c r="V9" s="979"/>
      <c r="W9" s="979"/>
      <c r="X9" s="979"/>
      <c r="Y9" s="979"/>
      <c r="Z9" s="979"/>
      <c r="AA9" s="979"/>
      <c r="AB9" s="979"/>
      <c r="AC9" s="979"/>
      <c r="AD9" s="979"/>
      <c r="AE9" s="979"/>
      <c r="AF9" s="979"/>
      <c r="AG9" s="979"/>
      <c r="AH9" s="979"/>
      <c r="AI9" s="979"/>
      <c r="AJ9" s="979"/>
      <c r="AK9" s="979"/>
      <c r="AL9" s="979"/>
    </row>
    <row r="10" spans="1:38" ht="81.75" customHeight="1" x14ac:dyDescent="0.25">
      <c r="A10" s="1099"/>
      <c r="B10" s="220"/>
      <c r="D10" s="421" t="s">
        <v>226</v>
      </c>
      <c r="E10" s="423" t="str" cm="1">
        <f t="array" ref="E10:I10">TRANSPOSE('Water-Step 3'!C12:C16)</f>
        <v>Sewerage networks and pumping stations</v>
      </c>
      <c r="F10" s="423" t="str">
        <v>Wastewater treatment plants and processes</v>
      </c>
      <c r="G10" s="423" t="str">
        <v>Receiving river body</v>
      </c>
      <c r="H10" s="423" t="str">
        <v>Reuse of treated effluent for irrigation/recharge of aquifer</v>
      </c>
      <c r="I10" s="423" t="str">
        <v>Land for sewage sludge spreading</v>
      </c>
      <c r="J10" s="393" t="str" cm="1">
        <f t="array" ref="J10:K10">TRANSPOSE('Water-Step 3'!C17:C18)</f>
        <v>Energy Supply</v>
      </c>
      <c r="K10" s="393" t="str">
        <v>Road Connections</v>
      </c>
      <c r="L10" s="483"/>
      <c r="M10" s="374"/>
      <c r="N10" s="374"/>
      <c r="O10" s="374"/>
      <c r="P10" s="980"/>
      <c r="Q10" s="978"/>
      <c r="R10" s="978"/>
      <c r="S10" s="978"/>
      <c r="T10" s="978"/>
      <c r="U10" s="978"/>
      <c r="V10" s="979"/>
      <c r="W10" s="979"/>
      <c r="X10" s="979"/>
      <c r="Y10" s="979"/>
      <c r="Z10" s="979"/>
      <c r="AA10" s="979"/>
      <c r="AB10" s="979"/>
      <c r="AC10" s="979"/>
      <c r="AD10" s="979"/>
      <c r="AE10" s="979"/>
      <c r="AF10" s="979"/>
      <c r="AG10" s="979"/>
      <c r="AH10" s="979"/>
      <c r="AI10" s="979"/>
      <c r="AJ10" s="979"/>
      <c r="AK10" s="979"/>
      <c r="AL10" s="979"/>
    </row>
    <row r="11" spans="1:38" ht="48.95" customHeight="1" x14ac:dyDescent="0.25">
      <c r="A11" s="1099"/>
      <c r="B11" s="220"/>
      <c r="D11" s="488" t="s">
        <v>227</v>
      </c>
      <c r="E11" s="488"/>
      <c r="F11" s="488"/>
      <c r="G11" s="488"/>
      <c r="H11" s="488"/>
      <c r="I11" s="488"/>
      <c r="J11" s="488"/>
      <c r="K11" s="488"/>
      <c r="L11" s="483"/>
      <c r="M11" s="377"/>
      <c r="O11" s="374"/>
      <c r="P11" s="980"/>
      <c r="Q11" s="978"/>
      <c r="R11" s="978"/>
      <c r="S11" s="978"/>
      <c r="T11" s="978"/>
      <c r="U11" s="978"/>
      <c r="V11" s="979"/>
      <c r="W11" s="979"/>
      <c r="X11" s="979"/>
      <c r="Y11" s="979"/>
      <c r="Z11" s="979"/>
      <c r="AA11" s="979"/>
      <c r="AB11" s="979"/>
      <c r="AC11" s="979"/>
      <c r="AD11" s="979"/>
      <c r="AE11" s="979"/>
      <c r="AF11" s="979"/>
      <c r="AG11" s="979"/>
      <c r="AH11" s="979"/>
      <c r="AI11" s="979"/>
      <c r="AJ11" s="979"/>
      <c r="AK11" s="979"/>
      <c r="AL11" s="979"/>
    </row>
    <row r="12" spans="1:38" ht="48.75" customHeight="1" x14ac:dyDescent="0.25">
      <c r="A12" s="1099"/>
      <c r="B12" s="221"/>
      <c r="C12" s="222" t="s">
        <v>228</v>
      </c>
      <c r="D12" s="414" t="s">
        <v>229</v>
      </c>
      <c r="E12" s="422" t="e" cm="1">
        <f t="array" ref="E12:I12">TRANSPOSE('Water-Step 3'!G12:G16)</f>
        <v>#DIV/0!</v>
      </c>
      <c r="F12" s="422" t="e">
        <v>#DIV/0!</v>
      </c>
      <c r="G12" s="422" t="e">
        <v>#DIV/0!</v>
      </c>
      <c r="H12" s="422" t="e">
        <v>#DIV/0!</v>
      </c>
      <c r="I12" s="422" t="e">
        <v>#DIV/0!</v>
      </c>
      <c r="J12" s="242" t="e" cm="1">
        <f t="array" ref="J12:K12">TRANSPOSE('Water-Step 3'!G17:G18)</f>
        <v>#DIV/0!</v>
      </c>
      <c r="K12" s="242" t="e">
        <v>#DIV/0!</v>
      </c>
      <c r="L12" s="377"/>
      <c r="M12" s="377"/>
      <c r="O12" s="377"/>
      <c r="P12" s="980"/>
      <c r="Q12" s="978"/>
      <c r="R12" s="978"/>
      <c r="S12" s="978"/>
      <c r="T12" s="978"/>
      <c r="U12" s="978"/>
      <c r="V12" s="979"/>
      <c r="W12" s="979"/>
      <c r="X12" s="979"/>
      <c r="Y12" s="979"/>
      <c r="Z12" s="979"/>
      <c r="AA12" s="979"/>
      <c r="AB12" s="979"/>
      <c r="AC12" s="979"/>
      <c r="AD12" s="979"/>
      <c r="AE12" s="979"/>
      <c r="AF12" s="979"/>
      <c r="AG12" s="979"/>
      <c r="AH12" s="979"/>
      <c r="AI12" s="979"/>
      <c r="AJ12" s="979"/>
      <c r="AK12" s="979"/>
      <c r="AL12" s="979"/>
    </row>
    <row r="13" spans="1:38" ht="48.75" customHeight="1" x14ac:dyDescent="0.25">
      <c r="A13" s="1099"/>
      <c r="B13" s="221"/>
      <c r="C13" s="222" t="s">
        <v>230</v>
      </c>
      <c r="D13" s="414" t="s">
        <v>231</v>
      </c>
      <c r="E13" s="422" t="e" cm="1">
        <f t="array" ref="E13:I13">TRANSPOSE('Water-Step 3'!Q12:Q16)</f>
        <v>#DIV/0!</v>
      </c>
      <c r="F13" s="422" t="e">
        <v>#DIV/0!</v>
      </c>
      <c r="G13" s="422" t="e">
        <v>#DIV/0!</v>
      </c>
      <c r="H13" s="422" t="e">
        <v>#DIV/0!</v>
      </c>
      <c r="I13" s="422" t="e">
        <v>#DIV/0!</v>
      </c>
      <c r="J13" s="242" t="e" cm="1">
        <f t="array" ref="J13:K13">TRANSPOSE('Water-Step 3'!Q17:Q18)</f>
        <v>#DIV/0!</v>
      </c>
      <c r="K13" s="242" t="e">
        <v>#DIV/0!</v>
      </c>
      <c r="L13" s="377"/>
      <c r="M13" s="377"/>
      <c r="N13" s="377"/>
      <c r="O13" s="377"/>
      <c r="P13" s="980"/>
      <c r="Q13" s="978"/>
      <c r="R13" s="978"/>
      <c r="S13" s="978"/>
      <c r="T13" s="978"/>
      <c r="U13" s="978"/>
      <c r="V13" s="979"/>
      <c r="W13" s="979"/>
      <c r="X13" s="979"/>
      <c r="Y13" s="979"/>
      <c r="Z13" s="979"/>
      <c r="AA13" s="979"/>
      <c r="AB13" s="979"/>
      <c r="AC13" s="979"/>
      <c r="AD13" s="979"/>
      <c r="AE13" s="979"/>
      <c r="AF13" s="979"/>
      <c r="AG13" s="979"/>
      <c r="AH13" s="979"/>
      <c r="AI13" s="979"/>
      <c r="AJ13" s="979"/>
      <c r="AK13" s="979"/>
      <c r="AL13" s="979"/>
    </row>
    <row r="14" spans="1:38" ht="48.75" customHeight="1" thickBot="1" x14ac:dyDescent="0.3">
      <c r="A14" s="1099"/>
      <c r="B14" s="221"/>
      <c r="C14" s="222" t="s">
        <v>232</v>
      </c>
      <c r="D14" s="414" t="s">
        <v>233</v>
      </c>
      <c r="E14" s="422" t="e" cm="1">
        <f t="array" ref="E14:I14">TRANSPOSE('Water-Step 3'!V12:V16)</f>
        <v>#DIV/0!</v>
      </c>
      <c r="F14" s="422" t="e">
        <v>#DIV/0!</v>
      </c>
      <c r="G14" s="422">
        <v>0</v>
      </c>
      <c r="H14" s="422">
        <v>0</v>
      </c>
      <c r="I14" s="422" t="e">
        <v>#DIV/0!</v>
      </c>
      <c r="J14" s="242" t="str" cm="1">
        <f t="array" ref="J14:K14">TRANSPOSE('Water-Step 3'!V17:V18)</f>
        <v>N/A</v>
      </c>
      <c r="K14" s="242" t="str">
        <v>N/A</v>
      </c>
      <c r="L14" s="377"/>
      <c r="M14" s="377"/>
      <c r="N14" s="377"/>
      <c r="O14" s="377"/>
      <c r="P14" s="980"/>
      <c r="Q14" s="978"/>
      <c r="R14" s="978"/>
      <c r="S14" s="978"/>
      <c r="T14" s="978"/>
      <c r="U14" s="978"/>
      <c r="V14" s="979"/>
      <c r="W14" s="979"/>
      <c r="X14" s="979"/>
      <c r="Y14" s="979"/>
      <c r="Z14" s="979"/>
      <c r="AA14" s="979"/>
      <c r="AB14" s="979"/>
      <c r="AC14" s="979"/>
      <c r="AD14" s="979"/>
      <c r="AE14" s="979"/>
      <c r="AF14" s="979"/>
      <c r="AG14" s="979"/>
      <c r="AH14" s="979"/>
      <c r="AI14" s="979"/>
      <c r="AJ14" s="979"/>
      <c r="AK14" s="979"/>
      <c r="AL14" s="979"/>
    </row>
    <row r="15" spans="1:38" ht="43.5" customHeight="1" x14ac:dyDescent="0.25">
      <c r="A15" s="1099"/>
      <c r="B15" s="223"/>
      <c r="C15" s="88" t="s">
        <v>234</v>
      </c>
      <c r="D15" s="241" t="s">
        <v>235</v>
      </c>
      <c r="E15" s="241"/>
      <c r="F15" s="241"/>
      <c r="G15" s="241"/>
      <c r="H15" s="241"/>
      <c r="I15" s="241"/>
      <c r="J15" s="243"/>
      <c r="K15" s="243"/>
      <c r="L15" s="8"/>
      <c r="M15" s="8"/>
      <c r="N15" s="8"/>
      <c r="O15" s="8"/>
      <c r="P15" s="979"/>
      <c r="Q15" s="978"/>
      <c r="R15" s="978"/>
      <c r="S15" s="978"/>
      <c r="T15" s="978"/>
      <c r="U15" s="978"/>
      <c r="V15" s="979"/>
      <c r="W15" s="979"/>
      <c r="X15" s="979"/>
      <c r="Y15" s="979"/>
      <c r="Z15" s="979"/>
      <c r="AA15" s="979"/>
      <c r="AB15" s="979"/>
      <c r="AC15" s="979"/>
      <c r="AD15" s="979"/>
      <c r="AE15" s="979"/>
      <c r="AF15" s="979"/>
      <c r="AG15" s="979"/>
      <c r="AH15" s="979"/>
      <c r="AI15" s="979"/>
      <c r="AJ15" s="979"/>
      <c r="AK15" s="979"/>
      <c r="AL15" s="979"/>
    </row>
    <row r="16" spans="1:38" ht="23.45" customHeight="1" x14ac:dyDescent="0.25">
      <c r="A16" s="1131"/>
      <c r="C16" s="88"/>
      <c r="D16" s="438" t="s">
        <v>236</v>
      </c>
      <c r="E16" s="439"/>
      <c r="F16" s="439"/>
      <c r="G16" s="439"/>
      <c r="H16" s="439"/>
      <c r="I16" s="439"/>
      <c r="J16" s="440"/>
      <c r="K16" s="440"/>
      <c r="P16" s="979"/>
      <c r="Q16" s="978"/>
      <c r="R16" s="978"/>
      <c r="S16" s="978"/>
      <c r="T16" s="978"/>
      <c r="U16" s="978"/>
      <c r="V16" s="979"/>
      <c r="W16" s="979"/>
      <c r="X16" s="979"/>
      <c r="Y16" s="979"/>
      <c r="Z16" s="979"/>
      <c r="AA16" s="979"/>
      <c r="AB16" s="979"/>
      <c r="AC16" s="979"/>
      <c r="AD16" s="979"/>
      <c r="AE16" s="979"/>
      <c r="AF16" s="979"/>
      <c r="AG16" s="979"/>
      <c r="AH16" s="979"/>
      <c r="AI16" s="979"/>
      <c r="AJ16" s="979"/>
      <c r="AK16" s="979"/>
      <c r="AL16" s="979"/>
    </row>
    <row r="17" spans="1:38" ht="30" customHeight="1" x14ac:dyDescent="0.25">
      <c r="A17" s="1100"/>
      <c r="B17" s="224"/>
      <c r="D17" s="417"/>
      <c r="E17" s="426"/>
      <c r="F17" s="427"/>
      <c r="G17" s="427"/>
      <c r="H17" s="427"/>
      <c r="I17" s="427"/>
      <c r="J17" s="428"/>
      <c r="K17" s="428"/>
      <c r="L17" s="491"/>
      <c r="M17" s="491"/>
      <c r="N17" s="491"/>
      <c r="O17" s="491"/>
      <c r="P17" s="979"/>
      <c r="Q17" s="978"/>
      <c r="R17" s="978"/>
      <c r="S17" s="978"/>
      <c r="T17" s="978"/>
      <c r="U17" s="978"/>
      <c r="V17" s="979"/>
      <c r="W17" s="979"/>
      <c r="X17" s="979"/>
      <c r="Y17" s="979"/>
      <c r="Z17" s="979"/>
      <c r="AA17" s="979"/>
      <c r="AB17" s="979"/>
      <c r="AC17" s="979"/>
      <c r="AD17" s="979"/>
      <c r="AE17" s="979"/>
      <c r="AF17" s="979"/>
      <c r="AG17" s="979"/>
      <c r="AH17" s="979"/>
      <c r="AI17" s="979"/>
      <c r="AJ17" s="979"/>
      <c r="AK17" s="979"/>
      <c r="AL17" s="979"/>
    </row>
    <row r="18" spans="1:38" ht="30" customHeight="1" x14ac:dyDescent="0.25">
      <c r="A18" s="1100"/>
      <c r="B18" s="221"/>
      <c r="D18" s="418" t="s">
        <v>237</v>
      </c>
      <c r="E18" s="429"/>
      <c r="F18" s="430"/>
      <c r="G18" s="430"/>
      <c r="H18" s="430"/>
      <c r="I18" s="430"/>
      <c r="J18" s="431"/>
      <c r="K18" s="431"/>
      <c r="L18" s="491"/>
      <c r="M18" s="491"/>
      <c r="N18" s="491"/>
      <c r="O18" s="491"/>
      <c r="P18" s="979"/>
      <c r="Q18" s="978"/>
      <c r="R18" s="978"/>
      <c r="S18" s="978"/>
      <c r="T18" s="978"/>
      <c r="U18" s="978"/>
      <c r="V18" s="979"/>
      <c r="W18" s="979"/>
      <c r="X18" s="979"/>
      <c r="Y18" s="979"/>
      <c r="Z18" s="979"/>
      <c r="AA18" s="979"/>
      <c r="AB18" s="979"/>
      <c r="AC18" s="979"/>
      <c r="AD18" s="979"/>
      <c r="AE18" s="979"/>
      <c r="AF18" s="979"/>
      <c r="AG18" s="979"/>
      <c r="AH18" s="979"/>
      <c r="AI18" s="979"/>
      <c r="AJ18" s="979"/>
      <c r="AK18" s="979"/>
      <c r="AL18" s="979"/>
    </row>
    <row r="19" spans="1:38" ht="30" customHeight="1" x14ac:dyDescent="0.25">
      <c r="A19" s="1100"/>
      <c r="B19" s="225"/>
      <c r="D19" s="418" t="s">
        <v>237</v>
      </c>
      <c r="E19" s="429"/>
      <c r="F19" s="430"/>
      <c r="G19" s="430"/>
      <c r="H19" s="430"/>
      <c r="I19" s="430"/>
      <c r="J19" s="431"/>
      <c r="K19" s="431"/>
      <c r="L19" s="491"/>
      <c r="M19" s="491"/>
      <c r="N19" s="491"/>
      <c r="O19" s="938"/>
      <c r="P19" s="981"/>
      <c r="Q19" s="981"/>
      <c r="R19" s="981"/>
      <c r="S19" s="981"/>
      <c r="T19" s="981"/>
      <c r="U19" s="981"/>
      <c r="V19" s="981"/>
      <c r="W19" s="981"/>
      <c r="X19" s="981"/>
      <c r="Y19" s="979"/>
      <c r="Z19" s="979"/>
      <c r="AA19" s="979"/>
      <c r="AB19" s="979"/>
      <c r="AC19" s="979"/>
      <c r="AD19" s="979"/>
      <c r="AE19" s="979"/>
      <c r="AF19" s="979"/>
      <c r="AG19" s="979"/>
      <c r="AH19" s="979"/>
      <c r="AI19" s="979"/>
      <c r="AJ19" s="979"/>
      <c r="AK19" s="979"/>
      <c r="AL19" s="979"/>
    </row>
    <row r="20" spans="1:38" ht="30" customHeight="1" x14ac:dyDescent="0.25">
      <c r="A20" s="1100"/>
      <c r="B20" s="225"/>
      <c r="D20" s="418" t="s">
        <v>237</v>
      </c>
      <c r="E20" s="429"/>
      <c r="F20" s="430"/>
      <c r="G20" s="430"/>
      <c r="H20" s="430"/>
      <c r="I20" s="430"/>
      <c r="J20" s="431"/>
      <c r="K20" s="431"/>
      <c r="L20" s="491"/>
      <c r="M20" s="491"/>
      <c r="N20" s="491"/>
      <c r="O20" s="938"/>
      <c r="P20" s="981"/>
      <c r="Q20" s="981"/>
      <c r="R20" s="981"/>
      <c r="S20" s="981"/>
      <c r="T20" s="981"/>
      <c r="U20" s="981"/>
      <c r="V20" s="981"/>
      <c r="W20" s="981"/>
      <c r="X20" s="981"/>
      <c r="Y20" s="979"/>
      <c r="Z20" s="979"/>
      <c r="AA20" s="979"/>
      <c r="AB20" s="979"/>
      <c r="AC20" s="979"/>
      <c r="AD20" s="979"/>
      <c r="AE20" s="979"/>
      <c r="AF20" s="979"/>
      <c r="AG20" s="979"/>
      <c r="AH20" s="979"/>
      <c r="AI20" s="979"/>
      <c r="AJ20" s="979"/>
      <c r="AK20" s="979"/>
      <c r="AL20" s="979"/>
    </row>
    <row r="21" spans="1:38" ht="30" customHeight="1" x14ac:dyDescent="0.25">
      <c r="A21" s="1100"/>
      <c r="B21" s="225"/>
      <c r="D21" s="418" t="s">
        <v>237</v>
      </c>
      <c r="E21" s="429"/>
      <c r="F21" s="430"/>
      <c r="G21" s="430"/>
      <c r="H21" s="430"/>
      <c r="I21" s="430"/>
      <c r="J21" s="431"/>
      <c r="K21" s="431"/>
      <c r="L21" s="491"/>
      <c r="M21" s="491"/>
      <c r="N21" s="491"/>
      <c r="O21" s="938"/>
      <c r="P21" s="981"/>
      <c r="Q21" s="928"/>
      <c r="R21" s="928"/>
      <c r="S21" s="928"/>
      <c r="T21" s="928"/>
      <c r="U21" s="928"/>
      <c r="V21" s="928"/>
      <c r="W21" s="928"/>
      <c r="X21" s="928"/>
      <c r="Y21" s="201"/>
      <c r="Z21" s="201"/>
      <c r="AA21" s="201"/>
      <c r="AB21" s="979"/>
      <c r="AC21" s="979"/>
      <c r="AD21" s="979"/>
      <c r="AE21" s="979"/>
      <c r="AF21" s="979"/>
      <c r="AG21" s="979"/>
      <c r="AH21" s="979"/>
      <c r="AI21" s="979"/>
      <c r="AJ21" s="979"/>
      <c r="AK21" s="979"/>
      <c r="AL21" s="979"/>
    </row>
    <row r="22" spans="1:38" ht="30" customHeight="1" x14ac:dyDescent="0.25">
      <c r="A22" s="1100"/>
      <c r="B22" s="225"/>
      <c r="D22" s="418" t="s">
        <v>237</v>
      </c>
      <c r="E22" s="429"/>
      <c r="F22" s="430"/>
      <c r="G22" s="430"/>
      <c r="H22" s="430"/>
      <c r="I22" s="430"/>
      <c r="J22" s="431"/>
      <c r="K22" s="431"/>
      <c r="L22" s="491"/>
      <c r="M22" s="491"/>
      <c r="N22" s="491"/>
      <c r="O22" s="938"/>
      <c r="P22" s="981"/>
      <c r="Q22" s="928"/>
      <c r="R22" s="928"/>
      <c r="S22" s="928"/>
      <c r="T22" s="928"/>
      <c r="U22" s="928"/>
      <c r="V22" s="928"/>
      <c r="W22" s="928"/>
      <c r="X22" s="928"/>
      <c r="Y22" s="201"/>
      <c r="Z22" s="201"/>
      <c r="AA22" s="201"/>
      <c r="AB22" s="979"/>
      <c r="AC22" s="979"/>
      <c r="AD22" s="979"/>
      <c r="AE22" s="979"/>
      <c r="AF22" s="979"/>
      <c r="AG22" s="979"/>
      <c r="AH22" s="979"/>
      <c r="AI22" s="979"/>
      <c r="AJ22" s="979"/>
      <c r="AK22" s="979"/>
      <c r="AL22" s="979"/>
    </row>
    <row r="23" spans="1:38" ht="33.6" customHeight="1" x14ac:dyDescent="0.25">
      <c r="A23" s="1100"/>
      <c r="B23" s="225"/>
      <c r="D23" s="418" t="s">
        <v>237</v>
      </c>
      <c r="E23" s="429"/>
      <c r="F23" s="430"/>
      <c r="G23" s="430"/>
      <c r="H23" s="430"/>
      <c r="I23" s="430"/>
      <c r="J23" s="431"/>
      <c r="K23" s="431"/>
      <c r="L23" s="491"/>
      <c r="M23" s="920"/>
      <c r="N23" s="491"/>
      <c r="O23" s="938"/>
      <c r="P23" s="981"/>
      <c r="Q23" s="928"/>
      <c r="R23" s="928"/>
      <c r="S23" s="928"/>
      <c r="T23" s="928"/>
      <c r="U23" s="928"/>
      <c r="V23" s="928"/>
      <c r="W23" s="928"/>
      <c r="X23" s="928"/>
      <c r="Y23" s="201"/>
      <c r="Z23" s="201"/>
      <c r="AA23" s="201"/>
      <c r="AB23" s="979"/>
      <c r="AC23" s="979"/>
      <c r="AD23" s="979"/>
      <c r="AE23" s="979"/>
      <c r="AF23" s="979"/>
      <c r="AG23" s="979"/>
      <c r="AH23" s="979"/>
      <c r="AI23" s="979"/>
      <c r="AJ23" s="979"/>
      <c r="AK23" s="979"/>
      <c r="AL23" s="979"/>
    </row>
    <row r="24" spans="1:38" ht="30" customHeight="1" x14ac:dyDescent="0.25">
      <c r="A24" s="1100"/>
      <c r="B24" s="225"/>
      <c r="D24" s="418" t="s">
        <v>237</v>
      </c>
      <c r="E24" s="429"/>
      <c r="F24" s="430"/>
      <c r="G24" s="430"/>
      <c r="H24" s="430"/>
      <c r="I24" s="430"/>
      <c r="J24" s="431"/>
      <c r="K24" s="431"/>
      <c r="L24" s="491"/>
      <c r="M24" s="509"/>
      <c r="N24" s="509"/>
      <c r="O24" s="940"/>
      <c r="P24" s="981"/>
      <c r="Q24" s="928"/>
      <c r="R24" s="928"/>
      <c r="S24" s="928"/>
      <c r="T24" s="928"/>
      <c r="U24" s="928"/>
      <c r="V24" s="928"/>
      <c r="W24" s="928"/>
      <c r="X24" s="928"/>
      <c r="Y24" s="201"/>
      <c r="Z24" s="201"/>
      <c r="AA24" s="201"/>
      <c r="AB24" s="979"/>
      <c r="AC24" s="979"/>
      <c r="AD24" s="979"/>
      <c r="AE24" s="979"/>
      <c r="AF24" s="979"/>
      <c r="AG24" s="979"/>
      <c r="AH24" s="979"/>
      <c r="AI24" s="979"/>
      <c r="AJ24" s="979"/>
      <c r="AK24" s="979"/>
      <c r="AL24" s="979"/>
    </row>
    <row r="25" spans="1:38" ht="30" customHeight="1" x14ac:dyDescent="0.4">
      <c r="A25" s="1100"/>
      <c r="B25" s="225"/>
      <c r="D25" s="418" t="s">
        <v>237</v>
      </c>
      <c r="E25" s="429"/>
      <c r="F25" s="430"/>
      <c r="G25" s="430"/>
      <c r="H25" s="430"/>
      <c r="I25" s="430"/>
      <c r="J25" s="431"/>
      <c r="K25" s="431"/>
      <c r="L25" s="491"/>
      <c r="M25" s="946"/>
      <c r="N25" s="509"/>
      <c r="O25" s="940"/>
      <c r="P25" s="981"/>
      <c r="Q25" s="928"/>
      <c r="R25" s="928"/>
      <c r="S25" s="928"/>
      <c r="T25" s="928"/>
      <c r="U25" s="928"/>
      <c r="V25" s="928"/>
      <c r="W25" s="928"/>
      <c r="X25" s="928"/>
      <c r="Y25" s="201"/>
      <c r="Z25" s="201"/>
      <c r="AA25" s="201"/>
      <c r="AB25" s="979"/>
      <c r="AC25" s="979"/>
      <c r="AD25" s="979"/>
      <c r="AE25" s="979"/>
      <c r="AF25" s="979"/>
      <c r="AG25" s="979"/>
      <c r="AH25" s="979"/>
      <c r="AI25" s="979"/>
      <c r="AJ25" s="979"/>
      <c r="AK25" s="979"/>
      <c r="AL25" s="979"/>
    </row>
    <row r="26" spans="1:38" ht="24" customHeight="1" thickBot="1" x14ac:dyDescent="0.3">
      <c r="A26" s="1100"/>
      <c r="B26" s="225"/>
      <c r="D26" s="419" t="s">
        <v>237</v>
      </c>
      <c r="E26" s="432"/>
      <c r="F26" s="433"/>
      <c r="G26" s="433"/>
      <c r="H26" s="433"/>
      <c r="I26" s="433"/>
      <c r="J26" s="434"/>
      <c r="K26" s="434"/>
      <c r="L26" s="491"/>
      <c r="M26" s="201"/>
      <c r="N26" s="509"/>
      <c r="O26" s="940"/>
      <c r="P26" s="1002"/>
      <c r="Q26" s="928"/>
      <c r="R26" s="928"/>
      <c r="S26" s="928" t="s">
        <v>238</v>
      </c>
      <c r="T26" s="944"/>
      <c r="U26" s="928"/>
      <c r="V26" s="928"/>
      <c r="W26" s="928"/>
      <c r="X26" s="928"/>
      <c r="Y26" s="201"/>
      <c r="Z26" s="201"/>
      <c r="AA26" s="201"/>
      <c r="AB26" s="979"/>
      <c r="AC26" s="979"/>
      <c r="AD26" s="979"/>
      <c r="AE26" s="979"/>
      <c r="AF26" s="979"/>
      <c r="AG26" s="979"/>
      <c r="AH26" s="979"/>
      <c r="AI26" s="979"/>
      <c r="AJ26" s="979"/>
      <c r="AK26" s="979"/>
      <c r="AL26" s="979"/>
    </row>
    <row r="27" spans="1:38" ht="33.6" customHeight="1" x14ac:dyDescent="0.25">
      <c r="A27" s="1100"/>
      <c r="B27" s="224"/>
      <c r="C27" s="60" t="s">
        <v>239</v>
      </c>
      <c r="D27" s="226" t="s">
        <v>240</v>
      </c>
      <c r="E27" s="1126" t="s">
        <v>241</v>
      </c>
      <c r="F27" s="1126"/>
      <c r="G27" s="1126"/>
      <c r="H27" s="1126"/>
      <c r="I27" s="1126"/>
      <c r="J27" s="1126"/>
      <c r="K27" s="1126"/>
      <c r="L27" s="122"/>
      <c r="M27" s="947"/>
      <c r="N27" s="920"/>
      <c r="O27" s="948"/>
      <c r="P27" s="1007"/>
      <c r="Q27" s="928"/>
      <c r="R27" s="201"/>
      <c r="S27" s="944" t="str" cm="1">
        <f t="array" ref="S27">INDEX(Q28:R30,S28,1)</f>
        <v>High</v>
      </c>
      <c r="T27" s="928"/>
      <c r="U27" s="928"/>
      <c r="V27" s="928"/>
      <c r="W27" s="928"/>
      <c r="X27" s="928"/>
      <c r="Y27" s="201"/>
      <c r="Z27" s="201"/>
      <c r="AA27" s="201"/>
      <c r="AB27" s="979"/>
      <c r="AC27" s="979"/>
      <c r="AD27" s="979"/>
      <c r="AE27" s="979"/>
      <c r="AF27" s="979"/>
      <c r="AG27" s="979"/>
      <c r="AH27" s="979"/>
      <c r="AI27" s="979"/>
      <c r="AJ27" s="979"/>
      <c r="AK27" s="979"/>
      <c r="AL27" s="979"/>
    </row>
    <row r="28" spans="1:38" ht="30.75" customHeight="1" thickBot="1" x14ac:dyDescent="0.3">
      <c r="A28" s="1100"/>
      <c r="B28" s="224"/>
      <c r="C28" s="60"/>
      <c r="D28" s="437" t="s">
        <v>242</v>
      </c>
      <c r="E28" s="1127"/>
      <c r="F28" s="1127"/>
      <c r="G28" s="1127"/>
      <c r="H28" s="1127"/>
      <c r="I28" s="1127"/>
      <c r="J28" s="1127"/>
      <c r="K28" s="1127"/>
      <c r="L28" s="122"/>
      <c r="M28" s="949"/>
      <c r="N28" s="920"/>
      <c r="O28" s="948"/>
      <c r="P28" s="1007"/>
      <c r="Q28" s="929" t="s">
        <v>241</v>
      </c>
      <c r="R28" s="929">
        <f>COUNTIF(E29:K29,Q28)</f>
        <v>0</v>
      </c>
      <c r="S28" s="945">
        <f>MATCH(MAX(R28:R30),R28:R30,0)</f>
        <v>1</v>
      </c>
      <c r="T28" s="928"/>
      <c r="U28" s="928"/>
      <c r="V28" s="928"/>
      <c r="W28" s="928"/>
      <c r="X28" s="928"/>
      <c r="Y28" s="201"/>
      <c r="Z28" s="201"/>
      <c r="AA28" s="201"/>
      <c r="AB28" s="979"/>
      <c r="AC28" s="979"/>
      <c r="AD28" s="979"/>
      <c r="AE28" s="979"/>
      <c r="AF28" s="979"/>
      <c r="AG28" s="979"/>
      <c r="AH28" s="979"/>
      <c r="AI28" s="979"/>
      <c r="AJ28" s="979"/>
      <c r="AK28" s="979"/>
      <c r="AL28" s="979"/>
    </row>
    <row r="29" spans="1:38" ht="43.5" customHeight="1" thickBot="1" x14ac:dyDescent="0.3">
      <c r="A29" s="1100"/>
      <c r="B29" s="227"/>
      <c r="C29" s="159" t="s">
        <v>243</v>
      </c>
      <c r="D29" s="244" t="s">
        <v>244</v>
      </c>
      <c r="E29" s="425" t="e">
        <f>IF(E12="N/A","N/A",IF(E12=0,0,IF(E27=0,E12,IF(E27="High","Low",IF(E12="High","Medium","Low")))))</f>
        <v>#DIV/0!</v>
      </c>
      <c r="F29" s="425" t="e">
        <f t="shared" ref="F29:K29" si="0">IF(F12="N/A","N/A",IF(F12=0,0,IF(F27=0,F12,IF(F27="High","Low",IF(F12="High","Medium","Low")))))</f>
        <v>#DIV/0!</v>
      </c>
      <c r="G29" s="425" t="e">
        <f t="shared" si="0"/>
        <v>#DIV/0!</v>
      </c>
      <c r="H29" s="425" t="e">
        <f t="shared" si="0"/>
        <v>#DIV/0!</v>
      </c>
      <c r="I29" s="425" t="e">
        <f t="shared" si="0"/>
        <v>#DIV/0!</v>
      </c>
      <c r="J29" s="425" t="e">
        <f t="shared" si="0"/>
        <v>#DIV/0!</v>
      </c>
      <c r="K29" s="425" t="e">
        <f t="shared" si="0"/>
        <v>#DIV/0!</v>
      </c>
      <c r="L29" s="492"/>
      <c r="M29" s="949"/>
      <c r="N29" s="920"/>
      <c r="O29" s="948"/>
      <c r="P29" s="1002"/>
      <c r="Q29" s="929" t="s">
        <v>245</v>
      </c>
      <c r="R29" s="929">
        <f>COUNTIF(E29:K29,Q29)</f>
        <v>0</v>
      </c>
      <c r="S29" s="945"/>
      <c r="T29" s="928"/>
      <c r="U29" s="928"/>
      <c r="V29" s="928"/>
      <c r="W29" s="928"/>
      <c r="X29" s="928"/>
      <c r="Y29" s="201"/>
      <c r="Z29" s="201"/>
      <c r="AA29" s="201"/>
      <c r="AB29" s="979"/>
      <c r="AC29" s="979"/>
      <c r="AD29" s="979"/>
      <c r="AE29" s="979"/>
      <c r="AF29" s="979"/>
      <c r="AG29" s="979"/>
      <c r="AH29" s="979"/>
      <c r="AI29" s="979"/>
      <c r="AJ29" s="979"/>
      <c r="AK29" s="979"/>
      <c r="AL29" s="979"/>
    </row>
    <row r="30" spans="1:38" ht="48" customHeight="1" thickBot="1" x14ac:dyDescent="0.3">
      <c r="A30" s="1100"/>
      <c r="B30" s="227"/>
      <c r="C30" s="159" t="s">
        <v>246</v>
      </c>
      <c r="D30" s="244" t="s">
        <v>247</v>
      </c>
      <c r="E30" s="425" t="e">
        <f>IF(E13="N/A","N/A",IF(E13=0,0,IF(E27=0,E13,IF(E27="High","Low",IF(E13="High","Medium","Low")))))</f>
        <v>#DIV/0!</v>
      </c>
      <c r="F30" s="425" t="e">
        <f t="shared" ref="F30:K30" si="1">IF(F13="N/A","N/A",IF(F13=0,0,IF(F27=0,F13,IF(F27="High","Low",IF(F13="High","Medium","Low")))))</f>
        <v>#DIV/0!</v>
      </c>
      <c r="G30" s="425" t="e">
        <f t="shared" si="1"/>
        <v>#DIV/0!</v>
      </c>
      <c r="H30" s="425" t="e">
        <f t="shared" si="1"/>
        <v>#DIV/0!</v>
      </c>
      <c r="I30" s="425" t="e">
        <f t="shared" si="1"/>
        <v>#DIV/0!</v>
      </c>
      <c r="J30" s="425" t="e">
        <f t="shared" si="1"/>
        <v>#DIV/0!</v>
      </c>
      <c r="K30" s="425" t="e">
        <f t="shared" si="1"/>
        <v>#DIV/0!</v>
      </c>
      <c r="L30" s="492"/>
      <c r="M30" s="950"/>
      <c r="N30" s="920"/>
      <c r="O30" s="948"/>
      <c r="P30" s="981"/>
      <c r="Q30" s="929" t="s">
        <v>248</v>
      </c>
      <c r="R30" s="929">
        <f>COUNTIF(E29:K29,Q30)</f>
        <v>0</v>
      </c>
      <c r="S30" s="945"/>
      <c r="T30" s="928"/>
      <c r="U30" s="928"/>
      <c r="V30" s="928"/>
      <c r="W30" s="928"/>
      <c r="X30" s="928"/>
      <c r="Y30" s="201"/>
      <c r="Z30" s="201"/>
      <c r="AA30" s="201"/>
      <c r="AB30" s="979"/>
      <c r="AC30" s="979"/>
      <c r="AD30" s="979"/>
      <c r="AE30" s="979"/>
      <c r="AF30" s="979"/>
      <c r="AG30" s="979"/>
      <c r="AH30" s="979"/>
      <c r="AI30" s="979"/>
      <c r="AJ30" s="979"/>
      <c r="AK30" s="979"/>
      <c r="AL30" s="979"/>
    </row>
    <row r="31" spans="1:38" ht="48" customHeight="1" thickBot="1" x14ac:dyDescent="0.3">
      <c r="A31" s="1100"/>
      <c r="B31" s="227"/>
      <c r="C31" s="159" t="s">
        <v>249</v>
      </c>
      <c r="D31" s="244" t="s">
        <v>250</v>
      </c>
      <c r="E31" s="425" t="e">
        <f>IF(E14="N/A","N/A",IF(E14=0,0,IF(E27=0,E14,IF(E29="High","Low",IF(E14="High","Medium","Low")))))</f>
        <v>#DIV/0!</v>
      </c>
      <c r="F31" s="425" t="e">
        <f t="shared" ref="F31:K31" si="2">IF(F14="N/A","N/A",IF(F14=0,0,IF(F27=0,F14,IF(F29="High","Low",IF(F14="High","Medium","Low")))))</f>
        <v>#DIV/0!</v>
      </c>
      <c r="G31" s="425">
        <f t="shared" si="2"/>
        <v>0</v>
      </c>
      <c r="H31" s="425">
        <f t="shared" si="2"/>
        <v>0</v>
      </c>
      <c r="I31" s="425" t="e">
        <f t="shared" si="2"/>
        <v>#DIV/0!</v>
      </c>
      <c r="J31" s="425" t="str">
        <f t="shared" si="2"/>
        <v>N/A</v>
      </c>
      <c r="K31" s="425" t="str">
        <f t="shared" si="2"/>
        <v>N/A</v>
      </c>
      <c r="L31" s="492"/>
      <c r="M31" s="950"/>
      <c r="N31" s="920"/>
      <c r="O31" s="948"/>
      <c r="P31" s="981"/>
      <c r="Q31" s="929"/>
      <c r="R31" s="929"/>
      <c r="S31" s="945"/>
      <c r="T31" s="928"/>
      <c r="U31" s="928"/>
      <c r="V31" s="928"/>
      <c r="W31" s="928"/>
      <c r="X31" s="928"/>
      <c r="Y31" s="201"/>
      <c r="Z31" s="201"/>
      <c r="AA31" s="201"/>
      <c r="AB31" s="979"/>
      <c r="AC31" s="979"/>
      <c r="AD31" s="979"/>
      <c r="AE31" s="979"/>
      <c r="AF31" s="979"/>
      <c r="AG31" s="979"/>
      <c r="AH31" s="979"/>
      <c r="AI31" s="979"/>
      <c r="AJ31" s="979"/>
      <c r="AK31" s="979"/>
      <c r="AL31" s="979"/>
    </row>
    <row r="32" spans="1:38" ht="20.45" customHeight="1" thickBot="1" x14ac:dyDescent="0.3">
      <c r="A32" s="1100"/>
      <c r="B32" s="227"/>
      <c r="C32" s="159"/>
      <c r="D32" s="414"/>
      <c r="E32" s="503"/>
      <c r="F32" s="503"/>
      <c r="G32" s="503"/>
      <c r="H32" s="503"/>
      <c r="I32" s="503"/>
      <c r="J32" s="503"/>
      <c r="K32" s="503"/>
      <c r="L32" s="492"/>
      <c r="M32" s="951"/>
      <c r="N32" s="920"/>
      <c r="O32" s="948"/>
      <c r="P32" s="981"/>
      <c r="Q32" s="928"/>
      <c r="R32" s="928"/>
      <c r="S32" s="929" t="s">
        <v>251</v>
      </c>
      <c r="T32" s="928"/>
      <c r="U32" s="928"/>
      <c r="V32" s="928"/>
      <c r="W32" s="928"/>
      <c r="X32" s="928"/>
      <c r="Y32" s="201"/>
      <c r="Z32" s="201"/>
      <c r="AA32" s="201"/>
      <c r="AB32" s="979"/>
      <c r="AC32" s="979"/>
      <c r="AD32" s="979"/>
      <c r="AE32" s="979"/>
      <c r="AF32" s="979"/>
      <c r="AG32" s="979"/>
      <c r="AH32" s="979"/>
      <c r="AI32" s="979"/>
      <c r="AJ32" s="979"/>
      <c r="AK32" s="979"/>
      <c r="AL32" s="979"/>
    </row>
    <row r="33" spans="1:38" ht="39.75" customHeight="1" thickBot="1" x14ac:dyDescent="0.3">
      <c r="A33" s="1100"/>
      <c r="B33" s="228"/>
      <c r="C33" s="60"/>
      <c r="D33" s="420" t="s">
        <v>252</v>
      </c>
      <c r="E33" s="415"/>
      <c r="F33" s="415"/>
      <c r="G33" s="415"/>
      <c r="H33" s="415"/>
      <c r="I33" s="415"/>
      <c r="J33" s="415"/>
      <c r="K33" s="415"/>
      <c r="L33" s="493"/>
      <c r="M33" s="951"/>
      <c r="N33" s="238"/>
      <c r="O33" s="928"/>
      <c r="P33" s="981"/>
      <c r="Q33" s="928"/>
      <c r="R33" s="928"/>
      <c r="S33" s="944" t="str" cm="1">
        <f t="array" ref="S33">INDEX(Q34:R36,S34,1)</f>
        <v>High</v>
      </c>
      <c r="T33" s="928"/>
      <c r="U33" s="928"/>
      <c r="V33" s="928"/>
      <c r="W33" s="928"/>
      <c r="X33" s="928"/>
      <c r="Y33" s="201"/>
      <c r="Z33" s="201"/>
      <c r="AA33" s="201"/>
      <c r="AB33" s="979"/>
      <c r="AC33" s="979"/>
      <c r="AD33" s="979"/>
      <c r="AE33" s="979"/>
      <c r="AF33" s="979"/>
      <c r="AG33" s="979"/>
      <c r="AH33" s="979"/>
      <c r="AI33" s="979"/>
      <c r="AJ33" s="979"/>
      <c r="AK33" s="979"/>
      <c r="AL33" s="979"/>
    </row>
    <row r="34" spans="1:38" ht="38.450000000000003" customHeight="1" thickBot="1" x14ac:dyDescent="0.3">
      <c r="A34" s="63"/>
      <c r="B34" s="228"/>
      <c r="C34" s="222" t="s">
        <v>253</v>
      </c>
      <c r="D34" s="241" t="s">
        <v>254</v>
      </c>
      <c r="E34" s="492" t="str" cm="1">
        <f t="array" ref="E34:I34">TRANSPOSE('Water-Step 3'!L12:L16)</f>
        <v>N/A</v>
      </c>
      <c r="F34" s="492" t="e">
        <v>#DIV/0!</v>
      </c>
      <c r="G34" s="492" t="e">
        <v>#DIV/0!</v>
      </c>
      <c r="H34" s="492" t="e">
        <v>#DIV/0!</v>
      </c>
      <c r="I34" s="492" t="e">
        <v>#DIV/0!</v>
      </c>
      <c r="J34" s="492" t="str" cm="1">
        <f t="array" ref="J34:K34">TRANSPOSE('Water-Step 3'!L17:L18)</f>
        <v>N/A</v>
      </c>
      <c r="K34" s="492" t="str">
        <v>N/A</v>
      </c>
      <c r="L34" s="494"/>
      <c r="M34" s="238"/>
      <c r="N34" s="238"/>
      <c r="O34" s="929"/>
      <c r="P34" s="981"/>
      <c r="Q34" s="929" t="s">
        <v>241</v>
      </c>
      <c r="R34" s="929">
        <f>COUNTIF(E30:K30,Q34)</f>
        <v>0</v>
      </c>
      <c r="S34" s="945">
        <f>MATCH(MAX(R34:R36),R34:R36,0)</f>
        <v>1</v>
      </c>
      <c r="T34" s="928"/>
      <c r="U34" s="928"/>
      <c r="V34" s="928"/>
      <c r="W34" s="928"/>
      <c r="X34" s="928"/>
      <c r="Y34" s="201"/>
      <c r="Z34" s="201"/>
      <c r="AA34" s="201"/>
      <c r="AB34" s="979"/>
      <c r="AC34" s="979"/>
      <c r="AD34" s="979"/>
      <c r="AE34" s="979"/>
      <c r="AF34" s="979"/>
      <c r="AG34" s="979"/>
      <c r="AH34" s="979"/>
      <c r="AI34" s="979"/>
      <c r="AJ34" s="979"/>
      <c r="AK34" s="979"/>
      <c r="AL34" s="979"/>
    </row>
    <row r="35" spans="1:38" ht="29.25" customHeight="1" x14ac:dyDescent="0.25">
      <c r="A35" s="63"/>
      <c r="B35" s="228"/>
      <c r="C35" s="222" t="s">
        <v>255</v>
      </c>
      <c r="D35" s="241" t="s">
        <v>256</v>
      </c>
      <c r="E35" s="416"/>
      <c r="F35" s="416"/>
      <c r="G35" s="416"/>
      <c r="H35" s="416"/>
      <c r="I35" s="416"/>
      <c r="J35" s="416"/>
      <c r="K35" s="416"/>
      <c r="L35" s="493"/>
      <c r="M35" s="238"/>
      <c r="N35" s="238"/>
      <c r="O35" s="928"/>
      <c r="P35" s="981"/>
      <c r="Q35" s="929" t="s">
        <v>245</v>
      </c>
      <c r="R35" s="929">
        <f>COUNTIF(E30:K30,Q35)</f>
        <v>0</v>
      </c>
      <c r="S35" s="945"/>
      <c r="T35" s="928"/>
      <c r="U35" s="928"/>
      <c r="V35" s="928"/>
      <c r="W35" s="928"/>
      <c r="X35" s="928"/>
      <c r="Y35" s="201"/>
      <c r="Z35" s="201"/>
      <c r="AA35" s="201"/>
      <c r="AB35" s="979"/>
      <c r="AC35" s="979"/>
      <c r="AD35" s="979"/>
      <c r="AE35" s="979"/>
      <c r="AF35" s="979"/>
      <c r="AG35" s="979"/>
      <c r="AH35" s="979"/>
      <c r="AI35" s="979"/>
      <c r="AJ35" s="979"/>
      <c r="AK35" s="979"/>
      <c r="AL35" s="979"/>
    </row>
    <row r="36" spans="1:38" ht="23.45" customHeight="1" x14ac:dyDescent="0.25">
      <c r="A36" s="63"/>
      <c r="C36" s="88"/>
      <c r="D36" s="438" t="s">
        <v>236</v>
      </c>
      <c r="E36" s="439"/>
      <c r="F36" s="439"/>
      <c r="G36" s="439"/>
      <c r="H36" s="439"/>
      <c r="I36" s="439"/>
      <c r="J36" s="440"/>
      <c r="K36" s="440"/>
      <c r="M36" s="201"/>
      <c r="N36" s="201"/>
      <c r="O36" s="928"/>
      <c r="P36" s="981"/>
      <c r="Q36" s="929" t="s">
        <v>248</v>
      </c>
      <c r="R36" s="929">
        <f>COUNTIF(E30:K30,Q36)</f>
        <v>0</v>
      </c>
      <c r="S36" s="945"/>
      <c r="T36" s="928"/>
      <c r="U36" s="928"/>
      <c r="V36" s="928"/>
      <c r="W36" s="928"/>
      <c r="X36" s="928"/>
      <c r="Y36" s="201"/>
      <c r="Z36" s="201"/>
      <c r="AA36" s="201"/>
      <c r="AB36" s="979"/>
      <c r="AC36" s="979"/>
      <c r="AD36" s="979"/>
      <c r="AE36" s="979"/>
      <c r="AF36" s="979"/>
      <c r="AG36" s="979"/>
      <c r="AH36" s="979"/>
      <c r="AI36" s="979"/>
      <c r="AJ36" s="979"/>
      <c r="AK36" s="979"/>
      <c r="AL36" s="979"/>
    </row>
    <row r="37" spans="1:38" ht="30" customHeight="1" x14ac:dyDescent="0.25">
      <c r="A37" s="63"/>
      <c r="B37" s="228"/>
      <c r="C37" s="60"/>
      <c r="D37" s="417"/>
      <c r="E37" s="426"/>
      <c r="F37" s="427"/>
      <c r="G37" s="427"/>
      <c r="H37" s="427"/>
      <c r="I37" s="427"/>
      <c r="J37" s="428"/>
      <c r="K37" s="428"/>
      <c r="L37" s="491"/>
      <c r="M37" s="509"/>
      <c r="N37" s="509"/>
      <c r="O37" s="940"/>
      <c r="P37" s="981"/>
      <c r="Q37" s="929"/>
      <c r="R37" s="929"/>
      <c r="S37" s="945" t="s">
        <v>257</v>
      </c>
      <c r="T37" s="928"/>
      <c r="U37" s="928"/>
      <c r="V37" s="928"/>
      <c r="W37" s="928"/>
      <c r="X37" s="928"/>
      <c r="Y37" s="201"/>
      <c r="Z37" s="201"/>
      <c r="AA37" s="201"/>
      <c r="AB37" s="979"/>
      <c r="AC37" s="979"/>
      <c r="AD37" s="979"/>
      <c r="AE37" s="979"/>
      <c r="AF37" s="979"/>
      <c r="AG37" s="979"/>
      <c r="AH37" s="979"/>
      <c r="AI37" s="979"/>
      <c r="AJ37" s="979"/>
      <c r="AK37" s="979"/>
      <c r="AL37" s="979"/>
    </row>
    <row r="38" spans="1:38" ht="30" customHeight="1" x14ac:dyDescent="0.25">
      <c r="A38" s="63"/>
      <c r="B38" s="228"/>
      <c r="C38" s="60"/>
      <c r="D38" s="418" t="s">
        <v>237</v>
      </c>
      <c r="E38" s="435"/>
      <c r="F38" s="430"/>
      <c r="G38" s="430"/>
      <c r="H38" s="430"/>
      <c r="I38" s="430"/>
      <c r="J38" s="431"/>
      <c r="K38" s="431"/>
      <c r="L38" s="491"/>
      <c r="M38" s="509"/>
      <c r="N38" s="509"/>
      <c r="O38" s="940"/>
      <c r="P38" s="981"/>
      <c r="Q38" s="928"/>
      <c r="R38" s="928"/>
      <c r="S38" s="944" t="str" cm="1">
        <f t="array" ref="S38">INDEX(Q39:R41,S39,1)</f>
        <v>High</v>
      </c>
      <c r="T38" s="928"/>
      <c r="U38" s="928"/>
      <c r="V38" s="928"/>
      <c r="W38" s="928"/>
      <c r="X38" s="928"/>
      <c r="Y38" s="201"/>
      <c r="Z38" s="201"/>
      <c r="AA38" s="201"/>
      <c r="AB38" s="979"/>
      <c r="AC38" s="979"/>
      <c r="AD38" s="979"/>
      <c r="AE38" s="979"/>
      <c r="AF38" s="979"/>
      <c r="AG38" s="979"/>
      <c r="AH38" s="979"/>
      <c r="AI38" s="979"/>
      <c r="AJ38" s="979"/>
      <c r="AK38" s="979"/>
      <c r="AL38" s="979"/>
    </row>
    <row r="39" spans="1:38" ht="30" customHeight="1" x14ac:dyDescent="0.25">
      <c r="A39" s="63"/>
      <c r="B39" s="228"/>
      <c r="C39" s="60"/>
      <c r="D39" s="418" t="s">
        <v>237</v>
      </c>
      <c r="E39" s="435"/>
      <c r="F39" s="430"/>
      <c r="G39" s="430"/>
      <c r="H39" s="430"/>
      <c r="I39" s="430"/>
      <c r="J39" s="431"/>
      <c r="K39" s="431"/>
      <c r="L39" s="491"/>
      <c r="M39" s="509"/>
      <c r="N39" s="509"/>
      <c r="O39" s="940"/>
      <c r="P39" s="981"/>
      <c r="Q39" s="929" t="s">
        <v>241</v>
      </c>
      <c r="R39" s="929">
        <f>COUNTIF(E31:K31,Q39)</f>
        <v>0</v>
      </c>
      <c r="S39" s="945">
        <f>MATCH(MAX(R39:R41),R39:R41,0)</f>
        <v>1</v>
      </c>
      <c r="T39" s="928"/>
      <c r="U39" s="928"/>
      <c r="V39" s="928"/>
      <c r="W39" s="928"/>
      <c r="X39" s="928"/>
      <c r="Y39" s="201"/>
      <c r="Z39" s="201"/>
      <c r="AA39" s="201"/>
      <c r="AB39" s="979"/>
      <c r="AC39" s="979"/>
      <c r="AD39" s="979"/>
      <c r="AE39" s="979"/>
      <c r="AF39" s="979"/>
      <c r="AG39" s="979"/>
      <c r="AH39" s="979"/>
      <c r="AI39" s="979"/>
      <c r="AJ39" s="979"/>
      <c r="AK39" s="979"/>
      <c r="AL39" s="979"/>
    </row>
    <row r="40" spans="1:38" ht="30" customHeight="1" x14ac:dyDescent="0.25">
      <c r="A40" s="63"/>
      <c r="B40" s="228"/>
      <c r="C40" s="60"/>
      <c r="D40" s="418" t="s">
        <v>237</v>
      </c>
      <c r="E40" s="435"/>
      <c r="F40" s="430"/>
      <c r="G40" s="430"/>
      <c r="H40" s="430"/>
      <c r="I40" s="430"/>
      <c r="J40" s="431"/>
      <c r="K40" s="431"/>
      <c r="L40" s="491"/>
      <c r="M40" s="509"/>
      <c r="N40" s="509"/>
      <c r="O40" s="509"/>
      <c r="P40" s="981"/>
      <c r="Q40" s="929" t="s">
        <v>245</v>
      </c>
      <c r="R40" s="929">
        <f>COUNTIF(E31:K31,Q40)</f>
        <v>0</v>
      </c>
      <c r="S40" s="945"/>
      <c r="T40" s="931"/>
      <c r="U40" s="931"/>
      <c r="V40" s="201"/>
      <c r="W40" s="201"/>
      <c r="X40" s="201"/>
      <c r="Y40" s="201"/>
      <c r="Z40" s="201"/>
      <c r="AA40" s="201"/>
      <c r="AB40" s="979"/>
      <c r="AC40" s="979"/>
      <c r="AD40" s="979"/>
      <c r="AE40" s="979"/>
      <c r="AF40" s="979"/>
      <c r="AG40" s="979"/>
      <c r="AH40" s="979"/>
      <c r="AI40" s="979"/>
      <c r="AJ40" s="979"/>
      <c r="AK40" s="979"/>
      <c r="AL40" s="979"/>
    </row>
    <row r="41" spans="1:38" ht="30" customHeight="1" x14ac:dyDescent="0.25">
      <c r="A41" s="63"/>
      <c r="B41" s="228"/>
      <c r="C41" s="60"/>
      <c r="D41" s="418" t="s">
        <v>237</v>
      </c>
      <c r="E41" s="435"/>
      <c r="F41" s="430"/>
      <c r="G41" s="430"/>
      <c r="H41" s="430"/>
      <c r="I41" s="430"/>
      <c r="J41" s="431"/>
      <c r="K41" s="431"/>
      <c r="L41" s="491"/>
      <c r="M41" s="509"/>
      <c r="N41" s="509"/>
      <c r="O41" s="509"/>
      <c r="P41" s="981"/>
      <c r="Q41" s="929" t="s">
        <v>248</v>
      </c>
      <c r="R41" s="929">
        <f>COUNTIF(E31:K31,Q41)</f>
        <v>0</v>
      </c>
      <c r="S41" s="945"/>
      <c r="T41" s="931"/>
      <c r="U41" s="931"/>
      <c r="V41" s="201"/>
      <c r="W41" s="201"/>
      <c r="X41" s="201"/>
      <c r="Y41" s="201"/>
      <c r="Z41" s="201"/>
      <c r="AA41" s="201"/>
      <c r="AB41" s="979"/>
      <c r="AC41" s="979"/>
      <c r="AD41" s="979"/>
      <c r="AE41" s="979"/>
      <c r="AF41" s="979"/>
      <c r="AG41" s="979"/>
      <c r="AH41" s="979"/>
      <c r="AI41" s="979"/>
      <c r="AJ41" s="979"/>
      <c r="AK41" s="979"/>
      <c r="AL41" s="979"/>
    </row>
    <row r="42" spans="1:38" ht="30" customHeight="1" x14ac:dyDescent="0.25">
      <c r="A42" s="63"/>
      <c r="B42" s="228"/>
      <c r="C42" s="60"/>
      <c r="D42" s="418" t="s">
        <v>237</v>
      </c>
      <c r="E42" s="435"/>
      <c r="F42" s="430"/>
      <c r="G42" s="430"/>
      <c r="H42" s="430"/>
      <c r="I42" s="430"/>
      <c r="J42" s="431"/>
      <c r="K42" s="431"/>
      <c r="L42" s="491"/>
      <c r="M42" s="509"/>
      <c r="N42" s="509"/>
      <c r="O42" s="509"/>
      <c r="P42" s="981"/>
      <c r="Q42" s="928"/>
      <c r="R42" s="931"/>
      <c r="S42" s="931"/>
      <c r="T42" s="931"/>
      <c r="U42" s="931"/>
      <c r="V42" s="201"/>
      <c r="W42" s="201"/>
      <c r="X42" s="201"/>
      <c r="Y42" s="201"/>
      <c r="Z42" s="201"/>
      <c r="AA42" s="201"/>
      <c r="AB42" s="979"/>
      <c r="AC42" s="979"/>
      <c r="AD42" s="979"/>
      <c r="AE42" s="979"/>
      <c r="AF42" s="979"/>
      <c r="AG42" s="979"/>
      <c r="AH42" s="979"/>
      <c r="AI42" s="979"/>
      <c r="AJ42" s="979"/>
      <c r="AK42" s="979"/>
      <c r="AL42" s="979"/>
    </row>
    <row r="43" spans="1:38" ht="30" customHeight="1" x14ac:dyDescent="0.25">
      <c r="A43" s="63"/>
      <c r="B43" s="228"/>
      <c r="C43" s="60"/>
      <c r="D43" s="418" t="s">
        <v>237</v>
      </c>
      <c r="E43" s="435"/>
      <c r="F43" s="430"/>
      <c r="G43" s="430"/>
      <c r="H43" s="430"/>
      <c r="I43" s="430"/>
      <c r="J43" s="431"/>
      <c r="K43" s="431"/>
      <c r="L43" s="491"/>
      <c r="M43" s="509"/>
      <c r="N43" s="509"/>
      <c r="O43" s="509"/>
      <c r="P43" s="981"/>
      <c r="Q43" s="928"/>
      <c r="R43" s="931"/>
      <c r="S43" s="931"/>
      <c r="T43" s="931"/>
      <c r="U43" s="931"/>
      <c r="V43" s="201"/>
      <c r="W43" s="201"/>
      <c r="X43" s="201"/>
      <c r="Y43" s="201"/>
      <c r="Z43" s="201"/>
      <c r="AA43" s="201"/>
      <c r="AB43" s="979"/>
      <c r="AC43" s="979"/>
      <c r="AD43" s="979"/>
      <c r="AE43" s="979"/>
      <c r="AF43" s="979"/>
      <c r="AG43" s="979"/>
      <c r="AH43" s="979"/>
      <c r="AI43" s="979"/>
      <c r="AJ43" s="979"/>
      <c r="AK43" s="979"/>
      <c r="AL43" s="979"/>
    </row>
    <row r="44" spans="1:38" ht="30" customHeight="1" x14ac:dyDescent="0.25">
      <c r="A44" s="63"/>
      <c r="B44" s="228"/>
      <c r="C44" s="60"/>
      <c r="D44" s="418" t="s">
        <v>237</v>
      </c>
      <c r="E44" s="435"/>
      <c r="F44" s="430"/>
      <c r="G44" s="430"/>
      <c r="H44" s="430"/>
      <c r="I44" s="430"/>
      <c r="J44" s="431"/>
      <c r="K44" s="431"/>
      <c r="L44" s="491"/>
      <c r="M44" s="509"/>
      <c r="N44" s="509"/>
      <c r="O44" s="509"/>
      <c r="P44" s="981"/>
      <c r="Q44" s="928"/>
      <c r="R44" s="931"/>
      <c r="S44" s="931"/>
      <c r="T44" s="931"/>
      <c r="U44" s="931"/>
      <c r="V44" s="201"/>
      <c r="W44" s="201"/>
      <c r="X44" s="201"/>
      <c r="Y44" s="201"/>
      <c r="Z44" s="201"/>
      <c r="AA44" s="201"/>
      <c r="AB44" s="979"/>
      <c r="AC44" s="979"/>
      <c r="AD44" s="979"/>
      <c r="AE44" s="979"/>
      <c r="AF44" s="979"/>
      <c r="AG44" s="979"/>
      <c r="AH44" s="979"/>
      <c r="AI44" s="979"/>
      <c r="AJ44" s="979"/>
      <c r="AK44" s="979"/>
      <c r="AL44" s="979"/>
    </row>
    <row r="45" spans="1:38" ht="30" customHeight="1" x14ac:dyDescent="0.25">
      <c r="A45" s="63"/>
      <c r="B45" s="228"/>
      <c r="C45" s="60"/>
      <c r="D45" s="418" t="s">
        <v>237</v>
      </c>
      <c r="E45" s="435"/>
      <c r="F45" s="430"/>
      <c r="G45" s="430"/>
      <c r="H45" s="430"/>
      <c r="I45" s="430"/>
      <c r="J45" s="431"/>
      <c r="K45" s="431"/>
      <c r="L45" s="491"/>
      <c r="M45" s="509"/>
      <c r="N45" s="509"/>
      <c r="O45" s="509"/>
      <c r="P45" s="981"/>
      <c r="Q45" s="928"/>
      <c r="R45" s="931"/>
      <c r="S45" s="931"/>
      <c r="T45" s="931"/>
      <c r="U45" s="931"/>
      <c r="V45" s="201"/>
      <c r="W45" s="201"/>
      <c r="X45" s="201"/>
      <c r="Y45" s="201"/>
      <c r="Z45" s="201"/>
      <c r="AA45" s="201"/>
      <c r="AB45" s="979"/>
      <c r="AC45" s="979"/>
      <c r="AD45" s="979"/>
      <c r="AE45" s="979"/>
      <c r="AF45" s="979"/>
      <c r="AG45" s="979"/>
      <c r="AH45" s="979"/>
      <c r="AI45" s="979"/>
      <c r="AJ45" s="979"/>
      <c r="AK45" s="979"/>
      <c r="AL45" s="979"/>
    </row>
    <row r="46" spans="1:38" ht="30" customHeight="1" thickBot="1" x14ac:dyDescent="0.3">
      <c r="A46" s="63"/>
      <c r="B46" s="228"/>
      <c r="C46" s="60"/>
      <c r="D46" s="419" t="s">
        <v>237</v>
      </c>
      <c r="E46" s="436"/>
      <c r="F46" s="433"/>
      <c r="G46" s="433"/>
      <c r="H46" s="433"/>
      <c r="I46" s="433"/>
      <c r="J46" s="434"/>
      <c r="K46" s="434"/>
      <c r="L46" s="491"/>
      <c r="M46" s="509"/>
      <c r="N46" s="509"/>
      <c r="O46" s="509"/>
      <c r="P46" s="981"/>
      <c r="Q46" s="928"/>
      <c r="R46" s="931"/>
      <c r="S46" s="931"/>
      <c r="T46" s="931"/>
      <c r="U46" s="931"/>
      <c r="V46" s="201"/>
      <c r="W46" s="201"/>
      <c r="X46" s="201"/>
      <c r="Y46" s="201"/>
      <c r="Z46" s="201"/>
      <c r="AA46" s="201"/>
      <c r="AB46" s="979"/>
      <c r="AC46" s="979"/>
      <c r="AD46" s="979"/>
      <c r="AE46" s="979"/>
      <c r="AF46" s="979"/>
      <c r="AG46" s="979"/>
      <c r="AH46" s="979"/>
      <c r="AI46" s="979"/>
      <c r="AJ46" s="979"/>
      <c r="AK46" s="979"/>
      <c r="AL46" s="979"/>
    </row>
    <row r="47" spans="1:38" ht="26.25" customHeight="1" x14ac:dyDescent="0.25">
      <c r="A47" s="1100"/>
      <c r="B47" s="224"/>
      <c r="C47" s="60" t="s">
        <v>258</v>
      </c>
      <c r="D47" s="226" t="s">
        <v>240</v>
      </c>
      <c r="E47" s="1126"/>
      <c r="F47" s="1126"/>
      <c r="G47" s="1126" t="s">
        <v>241</v>
      </c>
      <c r="H47" s="1126"/>
      <c r="I47" s="1128"/>
      <c r="J47" s="1143"/>
      <c r="K47" s="1143"/>
      <c r="L47" s="122"/>
      <c r="M47" s="1139"/>
      <c r="N47" s="510"/>
      <c r="O47" s="1139"/>
      <c r="P47" s="981"/>
      <c r="Q47" s="931"/>
      <c r="R47" s="931"/>
      <c r="S47" s="1004" t="str" cm="1">
        <f t="array" ref="S47">INDEX(Q48:R50,S48,1)</f>
        <v>High</v>
      </c>
      <c r="T47" s="931"/>
      <c r="U47" s="931"/>
      <c r="V47" s="201"/>
      <c r="W47" s="201"/>
      <c r="X47" s="201"/>
      <c r="Y47" s="201"/>
      <c r="Z47" s="201"/>
      <c r="AA47" s="201"/>
      <c r="AB47" s="979"/>
      <c r="AC47" s="979"/>
      <c r="AD47" s="979"/>
      <c r="AE47" s="979"/>
      <c r="AF47" s="979"/>
      <c r="AG47" s="979"/>
      <c r="AH47" s="979"/>
      <c r="AI47" s="979"/>
      <c r="AJ47" s="979"/>
      <c r="AK47" s="979"/>
      <c r="AL47" s="979"/>
    </row>
    <row r="48" spans="1:38" ht="33.75" customHeight="1" thickBot="1" x14ac:dyDescent="0.3">
      <c r="A48" s="1100"/>
      <c r="B48" s="224"/>
      <c r="C48" s="222"/>
      <c r="D48" s="437" t="s">
        <v>242</v>
      </c>
      <c r="E48" s="1127"/>
      <c r="F48" s="1127"/>
      <c r="G48" s="1127"/>
      <c r="H48" s="1127"/>
      <c r="I48" s="1129"/>
      <c r="J48" s="1144"/>
      <c r="K48" s="1144"/>
      <c r="L48" s="122"/>
      <c r="M48" s="1139"/>
      <c r="N48" s="510"/>
      <c r="O48" s="1139"/>
      <c r="P48" s="928"/>
      <c r="Q48" s="1005" t="s">
        <v>241</v>
      </c>
      <c r="R48" s="1005">
        <f>COUNTIF(E49:K49,Q48)</f>
        <v>0</v>
      </c>
      <c r="S48" s="1006">
        <f>MATCH(MAX(R48:R50),R48:R50,0)</f>
        <v>1</v>
      </c>
      <c r="T48" s="931"/>
      <c r="U48" s="931"/>
      <c r="V48" s="201"/>
      <c r="W48" s="201"/>
      <c r="X48" s="201"/>
      <c r="Y48" s="201"/>
      <c r="Z48" s="201"/>
      <c r="AA48" s="201"/>
    </row>
    <row r="49" spans="1:27" ht="35.25" customHeight="1" thickBot="1" x14ac:dyDescent="0.3">
      <c r="A49" s="1100"/>
      <c r="B49" s="224"/>
      <c r="C49" s="159" t="s">
        <v>259</v>
      </c>
      <c r="D49" s="424" t="s">
        <v>260</v>
      </c>
      <c r="E49" s="425" t="str">
        <f>IF(E34="N/A","N/A",IF(E34=0,0,IF(E47=0,E34,IF(E47="High","Low",IF(E34="High","Medium","Low")))))</f>
        <v>N/A</v>
      </c>
      <c r="F49" s="425" t="e">
        <f t="shared" ref="F49:O49" si="3">IF(F34="N/A","N/A",IF(F34=0,0,IF(F47=0,F34,IF(F47="High","Low",IF(F34="High","Medium","Low")))))</f>
        <v>#DIV/0!</v>
      </c>
      <c r="G49" s="425" t="e">
        <f t="shared" si="3"/>
        <v>#DIV/0!</v>
      </c>
      <c r="H49" s="425" t="e">
        <f t="shared" si="3"/>
        <v>#DIV/0!</v>
      </c>
      <c r="I49" s="425" t="e">
        <f t="shared" si="3"/>
        <v>#DIV/0!</v>
      </c>
      <c r="J49" s="425" t="str">
        <f t="shared" si="3"/>
        <v>N/A</v>
      </c>
      <c r="K49" s="425" t="str">
        <f t="shared" si="3"/>
        <v>N/A</v>
      </c>
      <c r="L49" s="492"/>
      <c r="M49" s="511">
        <f t="shared" si="3"/>
        <v>0</v>
      </c>
      <c r="N49" s="511"/>
      <c r="O49" s="511">
        <f t="shared" si="3"/>
        <v>0</v>
      </c>
      <c r="P49" s="928"/>
      <c r="Q49" s="1005" t="s">
        <v>245</v>
      </c>
      <c r="R49" s="1005">
        <f>COUNTIF(E49:K49,Q49)</f>
        <v>0</v>
      </c>
      <c r="S49" s="1006"/>
      <c r="T49" s="931"/>
      <c r="U49" s="931"/>
      <c r="V49" s="201"/>
      <c r="W49" s="201"/>
      <c r="X49" s="201"/>
      <c r="Y49" s="201"/>
      <c r="Z49" s="201"/>
      <c r="AA49" s="201"/>
    </row>
    <row r="50" spans="1:27" ht="19.5" customHeight="1" thickTop="1" x14ac:dyDescent="0.25">
      <c r="A50" s="1100"/>
      <c r="B50" s="224"/>
      <c r="C50" s="222"/>
      <c r="E50" s="229"/>
      <c r="F50" s="229"/>
      <c r="G50" s="229"/>
      <c r="H50" s="229"/>
      <c r="I50" s="229"/>
      <c r="J50" s="229"/>
      <c r="K50" s="229"/>
      <c r="L50" s="229"/>
      <c r="M50" s="22"/>
      <c r="N50" s="22"/>
      <c r="O50" s="22"/>
      <c r="P50" s="928"/>
      <c r="Q50" s="1005" t="s">
        <v>248</v>
      </c>
      <c r="R50" s="1005">
        <f>COUNTIF(E49:K49,Q50)</f>
        <v>0</v>
      </c>
      <c r="S50" s="1006"/>
      <c r="T50" s="931"/>
      <c r="U50" s="931"/>
      <c r="V50" s="201"/>
      <c r="W50" s="201"/>
      <c r="X50" s="201"/>
      <c r="Y50" s="201"/>
      <c r="Z50" s="201"/>
      <c r="AA50" s="201"/>
    </row>
    <row r="51" spans="1:27" ht="19.5" customHeight="1" x14ac:dyDescent="0.25">
      <c r="A51" s="1100"/>
      <c r="B51" s="224"/>
      <c r="C51" s="222"/>
      <c r="E51" s="229"/>
      <c r="F51" s="229"/>
      <c r="G51" s="229"/>
      <c r="H51" s="229"/>
      <c r="I51" s="229"/>
      <c r="J51" s="229"/>
      <c r="K51" s="229"/>
      <c r="L51" s="229"/>
      <c r="M51" s="22"/>
      <c r="N51" s="22"/>
      <c r="O51" s="22"/>
      <c r="P51" s="928"/>
      <c r="Q51" s="928"/>
      <c r="R51" s="928"/>
      <c r="S51" s="931"/>
      <c r="T51" s="931"/>
      <c r="U51" s="931"/>
      <c r="V51" s="201"/>
      <c r="W51" s="201"/>
      <c r="X51" s="201"/>
      <c r="Y51" s="201"/>
      <c r="Z51" s="201"/>
      <c r="AA51" s="201"/>
    </row>
    <row r="52" spans="1:27" ht="36" customHeight="1" x14ac:dyDescent="0.25">
      <c r="A52" s="1100"/>
      <c r="B52" s="224"/>
      <c r="C52" s="222"/>
      <c r="D52" s="664" t="s">
        <v>261</v>
      </c>
      <c r="E52" s="1142" t="str">
        <f>F5</f>
        <v>Wastewater Collection &amp; Treatment</v>
      </c>
      <c r="F52" s="1142"/>
      <c r="G52" s="663"/>
      <c r="H52" s="659"/>
      <c r="I52" s="659"/>
      <c r="J52" s="1146"/>
      <c r="K52" s="1146"/>
      <c r="L52" s="499"/>
      <c r="M52" s="201"/>
      <c r="N52" s="201"/>
      <c r="O52" s="22"/>
      <c r="P52" s="928"/>
      <c r="Q52" s="928"/>
      <c r="R52" s="928"/>
      <c r="S52" s="931"/>
      <c r="T52" s="931"/>
      <c r="U52" s="931"/>
      <c r="V52" s="201"/>
      <c r="W52" s="201"/>
      <c r="X52" s="201"/>
      <c r="Y52" s="201"/>
      <c r="Z52" s="201"/>
      <c r="AA52" s="201"/>
    </row>
    <row r="53" spans="1:27" ht="11.45" customHeight="1" x14ac:dyDescent="0.25">
      <c r="A53" s="1100"/>
      <c r="B53" s="224"/>
      <c r="C53" s="222"/>
      <c r="D53" s="664"/>
      <c r="E53" s="68"/>
      <c r="F53" s="68"/>
      <c r="G53" s="689"/>
      <c r="H53" s="690"/>
      <c r="I53" s="690"/>
      <c r="J53" s="499"/>
      <c r="K53" s="499"/>
      <c r="L53" s="499"/>
      <c r="M53" s="201"/>
      <c r="N53" s="201"/>
      <c r="O53" s="22"/>
      <c r="P53" s="928"/>
      <c r="Q53" s="928"/>
      <c r="R53" s="928"/>
      <c r="S53" s="931"/>
      <c r="T53" s="931"/>
      <c r="U53" s="931"/>
      <c r="V53" s="201"/>
      <c r="W53" s="201"/>
      <c r="X53" s="201"/>
      <c r="Y53" s="201"/>
      <c r="Z53" s="201"/>
      <c r="AA53" s="201"/>
    </row>
    <row r="54" spans="1:27" ht="39" customHeight="1" thickBot="1" x14ac:dyDescent="0.3">
      <c r="A54" s="1100"/>
      <c r="B54" s="224"/>
      <c r="C54" s="222"/>
      <c r="D54" s="50"/>
      <c r="E54" s="1130" t="s">
        <v>202</v>
      </c>
      <c r="F54" s="1130"/>
      <c r="G54" s="1130"/>
      <c r="H54" s="1130"/>
      <c r="I54" s="1130"/>
      <c r="J54" s="1145" t="s">
        <v>205</v>
      </c>
      <c r="K54" s="1145"/>
      <c r="L54" s="230"/>
      <c r="Q54" s="201"/>
      <c r="R54" s="201"/>
      <c r="S54" s="201"/>
      <c r="T54" s="201"/>
      <c r="U54" s="201"/>
      <c r="V54" s="201"/>
      <c r="W54" s="201"/>
      <c r="X54" s="201"/>
      <c r="Y54" s="201"/>
      <c r="Z54" s="201"/>
      <c r="AA54" s="201"/>
    </row>
    <row r="55" spans="1:27" ht="57.95" customHeight="1" x14ac:dyDescent="0.25">
      <c r="A55" s="1100"/>
      <c r="B55" s="224"/>
      <c r="C55" s="88"/>
      <c r="D55" s="495" t="s">
        <v>262</v>
      </c>
      <c r="E55" s="496" t="str" cm="1">
        <f t="array" ref="E55:I55">IF($F$5="Drinking Water Supply",TRANSPOSE(Φύλλο2!A4:A8),IF($F$5="Wastewater Collection &amp; Treatment",TRANSPOSE(Φύλλο2!A21:A25),TRANSPOSE(Φύλλο2!A12:A16)))</f>
        <v>Sewerage networks and pumping stations</v>
      </c>
      <c r="F55" s="496" t="str">
        <v>Wastewater treatment plants and processes</v>
      </c>
      <c r="G55" s="496" t="str">
        <v>Receiving river body</v>
      </c>
      <c r="H55" s="496" t="str">
        <v>Reuse of treated effluent for irrigation/recharge of aquifer</v>
      </c>
      <c r="I55" s="496" t="str">
        <v>Land for sewage sludge spreading</v>
      </c>
      <c r="J55" s="496" t="str">
        <f>J10</f>
        <v>Energy Supply</v>
      </c>
      <c r="K55" s="496" t="str">
        <f>K10</f>
        <v>Road Connections</v>
      </c>
      <c r="L55" s="483"/>
      <c r="M55" s="231" t="s">
        <v>263</v>
      </c>
      <c r="N55" s="705"/>
      <c r="O55" s="1133" t="s">
        <v>264</v>
      </c>
      <c r="P55" s="1133"/>
      <c r="Q55" s="201"/>
      <c r="R55" s="201"/>
      <c r="S55" s="201"/>
      <c r="T55" s="201"/>
      <c r="U55" s="201"/>
      <c r="V55" s="201"/>
      <c r="W55" s="201"/>
      <c r="X55" s="201"/>
      <c r="Y55" s="201"/>
      <c r="Z55" s="201"/>
      <c r="AA55" s="201"/>
    </row>
    <row r="56" spans="1:27" ht="21.75" customHeight="1" x14ac:dyDescent="0.25">
      <c r="A56" s="1100"/>
      <c r="B56" s="224"/>
      <c r="C56" s="88"/>
      <c r="D56" s="691" t="s">
        <v>265</v>
      </c>
      <c r="E56" s="692" t="s">
        <v>266</v>
      </c>
      <c r="F56" s="692"/>
      <c r="G56" s="692"/>
      <c r="H56" s="692"/>
      <c r="I56" s="692"/>
      <c r="J56" s="692"/>
      <c r="K56" s="692"/>
      <c r="L56" s="497"/>
      <c r="M56" s="232" t="s">
        <v>267</v>
      </c>
      <c r="N56" s="706"/>
      <c r="O56" s="1134" t="s">
        <v>268</v>
      </c>
      <c r="P56" s="1135"/>
      <c r="Q56" s="201"/>
      <c r="R56" s="201"/>
      <c r="S56" s="201"/>
      <c r="T56" s="201"/>
      <c r="U56" s="201"/>
      <c r="V56" s="201"/>
      <c r="W56" s="201"/>
      <c r="X56" s="201"/>
      <c r="Y56" s="201"/>
      <c r="Z56" s="201"/>
      <c r="AA56" s="201"/>
    </row>
    <row r="57" spans="1:27" ht="30" customHeight="1" x14ac:dyDescent="0.25">
      <c r="A57" s="1100"/>
      <c r="B57" s="224"/>
      <c r="D57" s="525" t="str">
        <f>IF($F$5="Drinking Water Supply",Φύλλο3!B4,IF($F$5="Wastewater Collection &amp; Treatment", Φύλλο3!B26,Φύλλο3!B49))</f>
        <v>Apply climate-change adjustments in flood design standards (e.g. design precipitation , design flood etc)</v>
      </c>
      <c r="E57" s="786" t="str">
        <f>IF($F$5="Wastewater Collection &amp; Treatment",'Water Adaptation'!B24,IF($F$5="Drinking Water Supply",'Water Adaptation'!B3,'Water Adaptation'!B46))</f>
        <v>High</v>
      </c>
      <c r="F57" s="786" t="str">
        <f>IF($F$5="Wastewater Collection &amp; Treatment",'Water Adaptation'!C24,IF($F$5="Drinking Water Supply",'Water Adaptation'!C3,'Water Adaptation'!C46))</f>
        <v>High</v>
      </c>
      <c r="G57" s="786">
        <f>IF($F$5="Wastewater Collection &amp; Treatment",'Water Adaptation'!D24,IF($F$5="Drinking Water Supply",'Water Adaptation'!D3,'Water Adaptation'!D46))</f>
        <v>0</v>
      </c>
      <c r="H57" s="786">
        <f>IF($F$5="Wastewater Collection &amp; Treatment",'Water Adaptation'!E24,IF($F$5="Drinking Water Supply",'Water Adaptation'!E3,'Water Adaptation'!E46))</f>
        <v>0</v>
      </c>
      <c r="I57" s="786" t="str">
        <f>IF($F$5="Wastewater Collection &amp; Treatment",'Water Adaptation'!F24,IF($F$5="Drinking Water Supply",'Water Adaptation'!F3,'Water Adaptation'!F46))</f>
        <v>High</v>
      </c>
      <c r="J57" s="786">
        <f>IF($F$5="Wastewater Collection &amp; Treatment",'Water Adaptation'!G24,IF($F$5="Drinking Water Supply",'Water Adaptation'!G3,'Water Adaptation'!G46))</f>
        <v>0</v>
      </c>
      <c r="K57" s="786">
        <f>IF($F$5="Wastewater Collection &amp; Treatment",'Water Adaptation'!H24,IF($F$5="Drinking Water Supply",'Water Adaptation'!H3,'Water Adaptation'!H46))</f>
        <v>0</v>
      </c>
      <c r="L57" s="500"/>
      <c r="M57" s="701" t="str">
        <f>IF($F$5="Wastewater Collection &amp; Treatment",'Water Adaptation'!J24,IF($F$5="Drinking Water Supply",'Water Adaptation'!J3,'Water Adaptation'!J46))</f>
        <v xml:space="preserve">Inexpensive (if performed during planning stage) </v>
      </c>
      <c r="N57" s="707"/>
      <c r="O57" s="1137"/>
      <c r="P57" s="1137"/>
      <c r="Q57" s="201"/>
      <c r="R57" s="201"/>
      <c r="S57" s="201"/>
      <c r="T57" s="201"/>
      <c r="U57" s="201"/>
      <c r="V57" s="201"/>
      <c r="W57" s="201"/>
      <c r="X57" s="201"/>
      <c r="Y57" s="201"/>
      <c r="Z57" s="201"/>
      <c r="AA57" s="201"/>
    </row>
    <row r="58" spans="1:27" ht="30" customHeight="1" x14ac:dyDescent="0.25">
      <c r="A58" s="1100"/>
      <c r="B58" s="224"/>
      <c r="D58" s="525" t="str">
        <f>IF($F$5="Drinking Water Supply",Φύλλο3!B5,IF($F$5="Wastewater Collection &amp; Treatment", Φύλλο3!B27,Φύλλο3!B50))</f>
        <v>Apply sediment management in rivers (incl. vegetative methods to control stream bank erosion, riparian road improvements,  in-stream restoration)</v>
      </c>
      <c r="E58" s="786">
        <f>IF($F$5="Wastewater Collection &amp; Treatment",'Water Adaptation'!B25,IF($F$5="Drinking Water Supply",'Water Adaptation'!B4,'Water Adaptation'!B47))</f>
        <v>0</v>
      </c>
      <c r="F58" s="786">
        <f>IF($F$5="Wastewater Collection &amp; Treatment",'Water Adaptation'!C25,IF($F$5="Drinking Water Supply",'Water Adaptation'!C4,'Water Adaptation'!C47))</f>
        <v>0</v>
      </c>
      <c r="G58" s="786" t="str">
        <f>IF($F$5="Wastewater Collection &amp; Treatment",'Water Adaptation'!D25,IF($F$5="Drinking Water Supply",'Water Adaptation'!D4,'Water Adaptation'!D47))</f>
        <v>High</v>
      </c>
      <c r="H58" s="786">
        <f>IF($F$5="Wastewater Collection &amp; Treatment",'Water Adaptation'!E25,IF($F$5="Drinking Water Supply",'Water Adaptation'!E4,'Water Adaptation'!E47))</f>
        <v>0</v>
      </c>
      <c r="I58" s="786">
        <f>IF($F$5="Wastewater Collection &amp; Treatment",'Water Adaptation'!F25,IF($F$5="Drinking Water Supply",'Water Adaptation'!F4,'Water Adaptation'!F47))</f>
        <v>0</v>
      </c>
      <c r="J58" s="786">
        <f>IF($F$5="Wastewater Collection &amp; Treatment",'Water Adaptation'!G25,IF($F$5="Drinking Water Supply",'Water Adaptation'!G4,'Water Adaptation'!G47))</f>
        <v>0</v>
      </c>
      <c r="K58" s="786">
        <f>IF($F$5="Wastewater Collection &amp; Treatment",'Water Adaptation'!H25,IF($F$5="Drinking Water Supply",'Water Adaptation'!H4,'Water Adaptation'!H47))</f>
        <v>0</v>
      </c>
      <c r="L58" s="500"/>
      <c r="M58" s="701" t="str">
        <f>IF($F$5="Wastewater Collection &amp; Treatment",'Water Adaptation'!J25,IF($F$5="Drinking Water Supply",'Water Adaptation'!J4,'Water Adaptation'!J47))</f>
        <v>Expensive</v>
      </c>
      <c r="N58" s="707"/>
      <c r="O58" s="1137"/>
      <c r="P58" s="1137"/>
      <c r="Q58" s="201"/>
      <c r="R58" s="201"/>
      <c r="S58" s="201"/>
      <c r="T58" s="201"/>
      <c r="U58" s="201"/>
      <c r="V58" s="201"/>
      <c r="W58" s="201"/>
      <c r="X58" s="201"/>
      <c r="Y58" s="201"/>
      <c r="Z58" s="201"/>
      <c r="AA58" s="201"/>
    </row>
    <row r="59" spans="1:27" ht="30" customHeight="1" x14ac:dyDescent="0.25">
      <c r="A59" s="1100"/>
      <c r="B59" s="224"/>
      <c r="D59" s="525" t="str">
        <f>IF($F$5="Drinking Water Supply",Φύλλο3!B6,IF($F$5="Wastewater Collection &amp; Treatment", Φύλλο3!B28,Φύλλο3!B51))</f>
        <v>Install auxilliary spillways and flood dissipation devices in reservoirs</v>
      </c>
      <c r="E59" s="786">
        <f>IF($F$5="Wastewater Collection &amp; Treatment",'Water Adaptation'!B26,IF($F$5="Drinking Water Supply",'Water Adaptation'!B5,'Water Adaptation'!B48))</f>
        <v>0</v>
      </c>
      <c r="F59" s="786">
        <f>IF($F$5="Wastewater Collection &amp; Treatment",'Water Adaptation'!C26,IF($F$5="Drinking Water Supply",'Water Adaptation'!C5,'Water Adaptation'!C48))</f>
        <v>0</v>
      </c>
      <c r="G59" s="786" t="str">
        <f>IF($F$5="Wastewater Collection &amp; Treatment",'Water Adaptation'!D26,IF($F$5="Drinking Water Supply",'Water Adaptation'!D5,'Water Adaptation'!D48))</f>
        <v>High</v>
      </c>
      <c r="H59" s="786">
        <f>IF($F$5="Wastewater Collection &amp; Treatment",'Water Adaptation'!E26,IF($F$5="Drinking Water Supply",'Water Adaptation'!E5,'Water Adaptation'!E48))</f>
        <v>0</v>
      </c>
      <c r="I59" s="786">
        <f>IF($F$5="Wastewater Collection &amp; Treatment",'Water Adaptation'!F26,IF($F$5="Drinking Water Supply",'Water Adaptation'!F5,'Water Adaptation'!F48))</f>
        <v>0</v>
      </c>
      <c r="J59" s="786">
        <f>IF($F$5="Wastewater Collection &amp; Treatment",'Water Adaptation'!G26,IF($F$5="Drinking Water Supply",'Water Adaptation'!G5,'Water Adaptation'!G48))</f>
        <v>0</v>
      </c>
      <c r="K59" s="786">
        <f>IF($F$5="Wastewater Collection &amp; Treatment",'Water Adaptation'!H26,IF($F$5="Drinking Water Supply",'Water Adaptation'!H5,'Water Adaptation'!H48))</f>
        <v>0</v>
      </c>
      <c r="L59" s="500"/>
      <c r="M59" s="701" t="str">
        <f>IF($F$5="Wastewater Collection &amp; Treatment",'Water Adaptation'!J26,IF($F$5="Drinking Water Supply",'Water Adaptation'!J5,'Water Adaptation'!J48))</f>
        <v>Expensive</v>
      </c>
      <c r="N59" s="707"/>
      <c r="O59" s="1137"/>
      <c r="P59" s="1137"/>
      <c r="Q59" s="201"/>
      <c r="R59" s="201"/>
      <c r="S59" s="201"/>
      <c r="T59" s="201"/>
      <c r="U59" s="201"/>
      <c r="V59" s="201"/>
      <c r="W59" s="201"/>
      <c r="X59" s="201"/>
      <c r="Y59" s="201"/>
      <c r="Z59" s="201"/>
      <c r="AA59" s="201"/>
    </row>
    <row r="60" spans="1:27" ht="30" customHeight="1" x14ac:dyDescent="0.25">
      <c r="A60" s="1100"/>
      <c r="B60" s="224"/>
      <c r="D60" s="525" t="str">
        <f>IF($F$5="Drinking Water Supply",Φύλλο3!B7,IF($F$5="Wastewater Collection &amp; Treatment", Φύλλο3!B29,Φύλλο3!B52))</f>
        <v>Appy emergency procedure to top off water storage tanks in advance of flooding</v>
      </c>
      <c r="E60" s="786">
        <f>IF($F$5="Wastewater Collection &amp; Treatment",'Water Adaptation'!B27,IF($F$5="Drinking Water Supply",'Water Adaptation'!B6,'Water Adaptation'!B49))</f>
        <v>0</v>
      </c>
      <c r="F60" s="786" t="str">
        <f>IF($F$5="Wastewater Collection &amp; Treatment",'Water Adaptation'!C27,IF($F$5="Drinking Water Supply",'Water Adaptation'!C6,'Water Adaptation'!C49))</f>
        <v>Low</v>
      </c>
      <c r="G60" s="786">
        <f>IF($F$5="Wastewater Collection &amp; Treatment",'Water Adaptation'!D27,IF($F$5="Drinking Water Supply",'Water Adaptation'!D6,'Water Adaptation'!D49))</f>
        <v>0</v>
      </c>
      <c r="H60" s="786">
        <f>IF($F$5="Wastewater Collection &amp; Treatment",'Water Adaptation'!E27,IF($F$5="Drinking Water Supply",'Water Adaptation'!E6,'Water Adaptation'!E49))</f>
        <v>0</v>
      </c>
      <c r="I60" s="786">
        <f>IF($F$5="Wastewater Collection &amp; Treatment",'Water Adaptation'!F27,IF($F$5="Drinking Water Supply",'Water Adaptation'!F6,'Water Adaptation'!F49))</f>
        <v>0</v>
      </c>
      <c r="J60" s="786">
        <f>IF($F$5="Wastewater Collection &amp; Treatment",'Water Adaptation'!G27,IF($F$5="Drinking Water Supply",'Water Adaptation'!G6,'Water Adaptation'!G49))</f>
        <v>0</v>
      </c>
      <c r="K60" s="786">
        <f>IF($F$5="Wastewater Collection &amp; Treatment",'Water Adaptation'!H27,IF($F$5="Drinking Water Supply",'Water Adaptation'!H6,'Water Adaptation'!H49))</f>
        <v>0</v>
      </c>
      <c r="L60" s="500"/>
      <c r="M60" s="701" t="str">
        <f>IF($F$5="Wastewater Collection &amp; Treatment",'Water Adaptation'!J27,IF($F$5="Drinking Water Supply",'Water Adaptation'!J6,'Water Adaptation'!J49))</f>
        <v>Inexpensive</v>
      </c>
      <c r="N60" s="707"/>
      <c r="O60" s="1137"/>
      <c r="P60" s="1137"/>
      <c r="Q60" s="201"/>
      <c r="R60" s="201"/>
      <c r="S60" s="201"/>
      <c r="T60" s="201"/>
      <c r="U60" s="201"/>
      <c r="V60" s="201"/>
      <c r="W60" s="201"/>
      <c r="X60" s="201"/>
      <c r="Y60" s="201"/>
      <c r="Z60" s="201"/>
      <c r="AA60" s="201"/>
    </row>
    <row r="61" spans="1:27" ht="30" customHeight="1" x14ac:dyDescent="0.25">
      <c r="A61" s="63"/>
      <c r="B61" s="224"/>
      <c r="D61" s="525" t="str">
        <f>IF($F$5="Drinking Water Supply",Φύλλο3!B8,IF($F$5="Wastewater Collection &amp; Treatment", Φύλλο3!B30,Φύλλο3!B53))</f>
        <v xml:space="preserve">Install smart Field Devices measuring pressure, temperature, flow - conditions in real time
</v>
      </c>
      <c r="E61" s="786" t="str">
        <f>IF($F$5="Wastewater Collection &amp; Treatment",'Water Adaptation'!B28,IF($F$5="Drinking Water Supply",'Water Adaptation'!B7,'Water Adaptation'!B50))</f>
        <v>Low</v>
      </c>
      <c r="F61" s="786" t="str">
        <f>IF($F$5="Wastewater Collection &amp; Treatment",'Water Adaptation'!C28,IF($F$5="Drinking Water Supply",'Water Adaptation'!C7,'Water Adaptation'!C50))</f>
        <v>Low</v>
      </c>
      <c r="G61" s="786" t="str">
        <f>IF($F$5="Wastewater Collection &amp; Treatment",'Water Adaptation'!D28,IF($F$5="Drinking Water Supply",'Water Adaptation'!D7,'Water Adaptation'!D50))</f>
        <v>Low</v>
      </c>
      <c r="H61" s="786" t="str">
        <f>IF($F$5="Wastewater Collection &amp; Treatment",'Water Adaptation'!E28,IF($F$5="Drinking Water Supply",'Water Adaptation'!E7,'Water Adaptation'!E50))</f>
        <v>Low</v>
      </c>
      <c r="I61" s="786">
        <f>IF($F$5="Wastewater Collection &amp; Treatment",'Water Adaptation'!F28,IF($F$5="Drinking Water Supply",'Water Adaptation'!F7,'Water Adaptation'!F50))</f>
        <v>0</v>
      </c>
      <c r="J61" s="786">
        <f>IF($F$5="Wastewater Collection &amp; Treatment",'Water Adaptation'!G28,IF($F$5="Drinking Water Supply",'Water Adaptation'!G7,'Water Adaptation'!G50))</f>
        <v>0</v>
      </c>
      <c r="K61" s="786">
        <f>IF($F$5="Wastewater Collection &amp; Treatment",'Water Adaptation'!H28,IF($F$5="Drinking Water Supply",'Water Adaptation'!H7,'Water Adaptation'!H50))</f>
        <v>0</v>
      </c>
      <c r="L61" s="500"/>
      <c r="M61" s="701" t="str">
        <f>IF($F$5="Wastewater Collection &amp; Treatment",'Water Adaptation'!J28,IF($F$5="Drinking Water Supply",'Water Adaptation'!J7,'Water Adaptation'!J50))</f>
        <v>Expensive</v>
      </c>
      <c r="N61" s="707"/>
      <c r="O61" s="1137"/>
      <c r="P61" s="1137"/>
      <c r="Q61" s="201"/>
      <c r="R61" s="201"/>
      <c r="S61" s="201"/>
      <c r="T61" s="201"/>
      <c r="U61" s="201"/>
      <c r="V61" s="201"/>
      <c r="W61" s="201"/>
      <c r="X61" s="201"/>
      <c r="Y61" s="201"/>
      <c r="Z61" s="201"/>
      <c r="AA61" s="201"/>
    </row>
    <row r="62" spans="1:27" ht="30" customHeight="1" x14ac:dyDescent="0.25">
      <c r="A62" s="63"/>
      <c r="B62" s="224"/>
      <c r="D62" s="525" t="str">
        <f>IF($F$5="Drinking Water Supply",Φύλλο3!B9,IF($F$5="Wastewater Collection &amp; Treatment", Φύλλο3!B31,Φύλλο3!B54))</f>
        <v>Apply controls for primary and secondary water/wastewater treatment</v>
      </c>
      <c r="E62" s="786">
        <f>IF($F$5="Wastewater Collection &amp; Treatment",'Water Adaptation'!B29,IF($F$5="Drinking Water Supply",'Water Adaptation'!B8,'Water Adaptation'!B51))</f>
        <v>0</v>
      </c>
      <c r="F62" s="786" t="str">
        <f>IF($F$5="Wastewater Collection &amp; Treatment",'Water Adaptation'!C29,IF($F$5="Drinking Water Supply",'Water Adaptation'!C8,'Water Adaptation'!C51))</f>
        <v>Low</v>
      </c>
      <c r="G62" s="786" t="str">
        <f>IF($F$5="Wastewater Collection &amp; Treatment",'Water Adaptation'!D29,IF($F$5="Drinking Water Supply",'Water Adaptation'!D8,'Water Adaptation'!D51))</f>
        <v>Low</v>
      </c>
      <c r="H62" s="786" t="str">
        <f>IF($F$5="Wastewater Collection &amp; Treatment",'Water Adaptation'!E29,IF($F$5="Drinking Water Supply",'Water Adaptation'!E8,'Water Adaptation'!E51))</f>
        <v>Low</v>
      </c>
      <c r="I62" s="786">
        <f>IF($F$5="Wastewater Collection &amp; Treatment",'Water Adaptation'!F29,IF($F$5="Drinking Water Supply",'Water Adaptation'!F8,'Water Adaptation'!F51))</f>
        <v>0</v>
      </c>
      <c r="J62" s="786">
        <f>IF($F$5="Wastewater Collection &amp; Treatment",'Water Adaptation'!G29,IF($F$5="Drinking Water Supply",'Water Adaptation'!G8,'Water Adaptation'!G51))</f>
        <v>0</v>
      </c>
      <c r="K62" s="786">
        <f>IF($F$5="Wastewater Collection &amp; Treatment",'Water Adaptation'!H29,IF($F$5="Drinking Water Supply",'Water Adaptation'!H8,'Water Adaptation'!H51))</f>
        <v>0</v>
      </c>
      <c r="L62" s="500"/>
      <c r="M62" s="701" t="str">
        <f>IF($F$5="Wastewater Collection &amp; Treatment",'Water Adaptation'!J29,IF($F$5="Drinking Water Supply",'Water Adaptation'!J8,'Water Adaptation'!J51))</f>
        <v>Inexpensive</v>
      </c>
      <c r="N62" s="707"/>
      <c r="O62" s="1137"/>
      <c r="P62" s="1137"/>
      <c r="Q62" s="201"/>
      <c r="R62" s="201"/>
      <c r="S62" s="201"/>
      <c r="T62" s="201"/>
      <c r="U62" s="201"/>
      <c r="V62" s="201"/>
      <c r="W62" s="201"/>
      <c r="X62" s="201"/>
      <c r="Y62" s="201"/>
      <c r="Z62" s="201"/>
      <c r="AA62" s="201"/>
    </row>
    <row r="63" spans="1:27" ht="30" customHeight="1" x14ac:dyDescent="0.25">
      <c r="A63" s="177"/>
      <c r="B63" s="224"/>
      <c r="D63" s="525" t="str">
        <f>IF($F$5="Drinking Water Supply",Φύλλο3!B10,IF($F$5="Wastewater Collection &amp; Treatment", Φύλλο3!B32,Φύλλο3!B55))</f>
        <v>Apply advanced treatment techniques (or pre-treatment) to minimize TTS/BOD: microfiltration, UV, RO, high-rate clarification</v>
      </c>
      <c r="E63" s="786">
        <f>IF($F$5="Wastewater Collection &amp; Treatment",'Water Adaptation'!B30,IF($F$5="Drinking Water Supply",'Water Adaptation'!B9,'Water Adaptation'!B52))</f>
        <v>0</v>
      </c>
      <c r="F63" s="786" t="str">
        <f>IF($F$5="Wastewater Collection &amp; Treatment",'Water Adaptation'!C30,IF($F$5="Drinking Water Supply",'Water Adaptation'!C9,'Water Adaptation'!C52))</f>
        <v>High</v>
      </c>
      <c r="G63" s="786" t="str">
        <f>IF($F$5="Wastewater Collection &amp; Treatment",'Water Adaptation'!D30,IF($F$5="Drinking Water Supply",'Water Adaptation'!D9,'Water Adaptation'!D52))</f>
        <v>High</v>
      </c>
      <c r="H63" s="786" t="str">
        <f>IF($F$5="Wastewater Collection &amp; Treatment",'Water Adaptation'!E30,IF($F$5="Drinking Water Supply",'Water Adaptation'!E9,'Water Adaptation'!E52))</f>
        <v>High</v>
      </c>
      <c r="I63" s="786">
        <f>IF($F$5="Wastewater Collection &amp; Treatment",'Water Adaptation'!F30,IF($F$5="Drinking Water Supply",'Water Adaptation'!F9,'Water Adaptation'!F52))</f>
        <v>0</v>
      </c>
      <c r="J63" s="786">
        <f>IF($F$5="Wastewater Collection &amp; Treatment",'Water Adaptation'!G30,IF($F$5="Drinking Water Supply",'Water Adaptation'!G9,'Water Adaptation'!G52))</f>
        <v>0</v>
      </c>
      <c r="K63" s="786">
        <f>IF($F$5="Wastewater Collection &amp; Treatment",'Water Adaptation'!H30,IF($F$5="Drinking Water Supply",'Water Adaptation'!H9,'Water Adaptation'!H52))</f>
        <v>0</v>
      </c>
      <c r="L63" s="500"/>
      <c r="M63" s="701" t="str">
        <f>IF($F$5="Wastewater Collection &amp; Treatment",'Water Adaptation'!J30,IF($F$5="Drinking Water Supply",'Water Adaptation'!J9,'Water Adaptation'!J52))</f>
        <v>Expensive</v>
      </c>
      <c r="N63" s="707"/>
      <c r="O63" s="1137"/>
      <c r="P63" s="1137"/>
      <c r="Q63" s="201"/>
      <c r="R63" s="201"/>
      <c r="S63" s="201"/>
      <c r="T63" s="201"/>
      <c r="U63" s="201"/>
      <c r="V63" s="201"/>
      <c r="W63" s="201"/>
      <c r="X63" s="201"/>
      <c r="Y63" s="201"/>
      <c r="Z63" s="201"/>
      <c r="AA63" s="201"/>
    </row>
    <row r="64" spans="1:27" ht="30" customHeight="1" x14ac:dyDescent="0.25">
      <c r="A64" s="233"/>
      <c r="B64" s="224"/>
      <c r="D64" s="525" t="str">
        <f>IF($F$5="Drinking Water Supply",Φύλλο3!B11,IF($F$5="Wastewater Collection &amp; Treatment", Φύλλο3!B33,Φύλλο3!B56))</f>
        <v>Apply fouling control strategies (osmotic backwashing,  enzyme cleaning, zeolites, carbon nanotubes, and graphene)</v>
      </c>
      <c r="E64" s="786">
        <f>IF($F$5="Wastewater Collection &amp; Treatment",'Water Adaptation'!B31,IF($F$5="Drinking Water Supply",'Water Adaptation'!B10,'Water Adaptation'!B53))</f>
        <v>0</v>
      </c>
      <c r="F64" s="786" t="str">
        <f>IF($F$5="Wastewater Collection &amp; Treatment",'Water Adaptation'!C31,IF($F$5="Drinking Water Supply",'Water Adaptation'!C10,'Water Adaptation'!C53))</f>
        <v>Low</v>
      </c>
      <c r="G64" s="786">
        <f>IF($F$5="Wastewater Collection &amp; Treatment",'Water Adaptation'!D31,IF($F$5="Drinking Water Supply",'Water Adaptation'!D10,'Water Adaptation'!D53))</f>
        <v>0</v>
      </c>
      <c r="H64" s="786">
        <f>IF($F$5="Wastewater Collection &amp; Treatment",'Water Adaptation'!E31,IF($F$5="Drinking Water Supply",'Water Adaptation'!E10,'Water Adaptation'!E53))</f>
        <v>0</v>
      </c>
      <c r="I64" s="786">
        <f>IF($F$5="Wastewater Collection &amp; Treatment",'Water Adaptation'!F31,IF($F$5="Drinking Water Supply",'Water Adaptation'!F10,'Water Adaptation'!F53))</f>
        <v>0</v>
      </c>
      <c r="J64" s="786">
        <f>IF($F$5="Wastewater Collection &amp; Treatment",'Water Adaptation'!G31,IF($F$5="Drinking Water Supply",'Water Adaptation'!G10,'Water Adaptation'!G53))</f>
        <v>0</v>
      </c>
      <c r="K64" s="786">
        <f>IF($F$5="Wastewater Collection &amp; Treatment",'Water Adaptation'!H31,IF($F$5="Drinking Water Supply",'Water Adaptation'!H10,'Water Adaptation'!H53))</f>
        <v>0</v>
      </c>
      <c r="L64" s="500"/>
      <c r="M64" s="701" t="str">
        <f>IF($F$5="Wastewater Collection &amp; Treatment",'Water Adaptation'!J31,IF($F$5="Drinking Water Supply",'Water Adaptation'!J10,'Water Adaptation'!J53))</f>
        <v>Inexpensive</v>
      </c>
      <c r="N64" s="707"/>
      <c r="O64" s="1137"/>
      <c r="P64" s="1137"/>
      <c r="Q64" s="201"/>
      <c r="R64" s="201"/>
      <c r="S64" s="201"/>
      <c r="T64" s="201"/>
      <c r="U64" s="201"/>
      <c r="V64" s="201"/>
      <c r="W64" s="201"/>
      <c r="X64" s="201"/>
      <c r="Y64" s="201"/>
      <c r="Z64" s="201"/>
      <c r="AA64" s="201"/>
    </row>
    <row r="65" spans="1:27" ht="30" customHeight="1" x14ac:dyDescent="0.25">
      <c r="A65" s="233"/>
      <c r="B65" s="224"/>
      <c r="D65" s="525" t="str">
        <f>IF($F$5="Drinking Water Supply",Φύλλο3!B12,IF($F$5="Wastewater Collection &amp; Treatment", Φύλλο3!B34,Φύλλο3!B57))</f>
        <v>Install flood barriers/ shelters around critical assets</v>
      </c>
      <c r="E65" s="786" t="str">
        <f>IF($F$5="Wastewater Collection &amp; Treatment",'Water Adaptation'!B32,IF($F$5="Drinking Water Supply",'Water Adaptation'!B11,'Water Adaptation'!B54))</f>
        <v>High</v>
      </c>
      <c r="F65" s="786" t="str">
        <f>IF($F$5="Wastewater Collection &amp; Treatment",'Water Adaptation'!C32,IF($F$5="Drinking Water Supply",'Water Adaptation'!C11,'Water Adaptation'!C54))</f>
        <v>High</v>
      </c>
      <c r="G65" s="786">
        <f>IF($F$5="Wastewater Collection &amp; Treatment",'Water Adaptation'!D32,IF($F$5="Drinking Water Supply",'Water Adaptation'!D11,'Water Adaptation'!D54))</f>
        <v>0</v>
      </c>
      <c r="H65" s="786">
        <f>IF($F$5="Wastewater Collection &amp; Treatment",'Water Adaptation'!E32,IF($F$5="Drinking Water Supply",'Water Adaptation'!E11,'Water Adaptation'!E54))</f>
        <v>0</v>
      </c>
      <c r="I65" s="786" t="str">
        <f>IF($F$5="Wastewater Collection &amp; Treatment",'Water Adaptation'!F32,IF($F$5="Drinking Water Supply",'Water Adaptation'!F11,'Water Adaptation'!F54))</f>
        <v>High</v>
      </c>
      <c r="J65" s="786">
        <f>IF($F$5="Wastewater Collection &amp; Treatment",'Water Adaptation'!G32,IF($F$5="Drinking Water Supply",'Water Adaptation'!G11,'Water Adaptation'!G54))</f>
        <v>0</v>
      </c>
      <c r="K65" s="786">
        <f>IF($F$5="Wastewater Collection &amp; Treatment",'Water Adaptation'!H32,IF($F$5="Drinking Water Supply",'Water Adaptation'!H11,'Water Adaptation'!H54))</f>
        <v>0</v>
      </c>
      <c r="L65" s="500"/>
      <c r="M65" s="701" t="str">
        <f>IF($F$5="Wastewater Collection &amp; Treatment",'Water Adaptation'!J32,IF($F$5="Drinking Water Supply",'Water Adaptation'!J11,'Water Adaptation'!J54))</f>
        <v>Expensive</v>
      </c>
      <c r="N65" s="707"/>
      <c r="O65" s="1137"/>
      <c r="P65" s="1137"/>
      <c r="Q65" s="201"/>
      <c r="R65" s="201"/>
      <c r="S65" s="201"/>
      <c r="T65" s="201"/>
      <c r="U65" s="201"/>
      <c r="V65" s="201"/>
      <c r="W65" s="201"/>
      <c r="X65" s="201"/>
      <c r="Y65" s="201"/>
      <c r="Z65" s="201"/>
      <c r="AA65" s="201"/>
    </row>
    <row r="66" spans="1:27" ht="30" customHeight="1" x14ac:dyDescent="0.25">
      <c r="A66" s="233"/>
      <c r="B66" s="224"/>
      <c r="D66" s="525" t="str">
        <f>IF($F$5="Drinking Water Supply",Φύλλο3!B13,IF($F$5="Wastewater Collection &amp; Treatment", Φύλλο3!B35,Φύλλο3!B58))</f>
        <v>Bolt down chemical tanks containing hazardous material</v>
      </c>
      <c r="E66" s="786">
        <f>IF($F$5="Wastewater Collection &amp; Treatment",'Water Adaptation'!B33,IF($F$5="Drinking Water Supply",'Water Adaptation'!B12,'Water Adaptation'!B55))</f>
        <v>0</v>
      </c>
      <c r="F66" s="786" t="str">
        <f>IF($F$5="Wastewater Collection &amp; Treatment",'Water Adaptation'!C33,IF($F$5="Drinking Water Supply",'Water Adaptation'!C12,'Water Adaptation'!C55))</f>
        <v>Low</v>
      </c>
      <c r="G66" s="786">
        <f>IF($F$5="Wastewater Collection &amp; Treatment",'Water Adaptation'!D33,IF($F$5="Drinking Water Supply",'Water Adaptation'!D12,'Water Adaptation'!D55))</f>
        <v>0</v>
      </c>
      <c r="H66" s="786">
        <f>IF($F$5="Wastewater Collection &amp; Treatment",'Water Adaptation'!E33,IF($F$5="Drinking Water Supply",'Water Adaptation'!E12,'Water Adaptation'!E55))</f>
        <v>0</v>
      </c>
      <c r="I66" s="786">
        <f>IF($F$5="Wastewater Collection &amp; Treatment",'Water Adaptation'!F33,IF($F$5="Drinking Water Supply",'Water Adaptation'!F12,'Water Adaptation'!F55))</f>
        <v>0</v>
      </c>
      <c r="J66" s="786">
        <f>IF($F$5="Wastewater Collection &amp; Treatment",'Water Adaptation'!G33,IF($F$5="Drinking Water Supply",'Water Adaptation'!G12,'Water Adaptation'!G55))</f>
        <v>0</v>
      </c>
      <c r="K66" s="786">
        <f>IF($F$5="Wastewater Collection &amp; Treatment",'Water Adaptation'!H33,IF($F$5="Drinking Water Supply",'Water Adaptation'!H12,'Water Adaptation'!H55))</f>
        <v>0</v>
      </c>
      <c r="L66" s="500"/>
      <c r="M66" s="701" t="str">
        <f>IF($F$5="Wastewater Collection &amp; Treatment",'Water Adaptation'!J33,IF($F$5="Drinking Water Supply",'Water Adaptation'!J12,'Water Adaptation'!J55))</f>
        <v>Inexpensive</v>
      </c>
      <c r="N66" s="707"/>
      <c r="O66" s="702"/>
      <c r="P66" s="702"/>
      <c r="Q66" s="201"/>
      <c r="R66" s="201"/>
      <c r="S66" s="201"/>
      <c r="T66" s="201"/>
      <c r="U66" s="201"/>
      <c r="V66" s="201"/>
      <c r="W66" s="201"/>
      <c r="X66" s="201"/>
      <c r="Y66" s="201"/>
      <c r="Z66" s="201"/>
      <c r="AA66" s="201"/>
    </row>
    <row r="67" spans="1:27" ht="30" customHeight="1" x14ac:dyDescent="0.25">
      <c r="A67" s="233"/>
      <c r="B67" s="224"/>
      <c r="D67" s="525" t="str">
        <f>IF($F$5="Drinking Water Supply",Φύλλο3!B14,IF($F$5="Wastewater Collection &amp; Treatment", Φύλλο3!B36,Φύλλο3!B59))</f>
        <v>Install UPS, power conditioning and back-up power generators</v>
      </c>
      <c r="E67" s="786" t="str">
        <f>IF($F$5="Wastewater Collection &amp; Treatment",'Water Adaptation'!B34,IF($F$5="Drinking Water Supply",'Water Adaptation'!B13,'Water Adaptation'!B56))</f>
        <v>High</v>
      </c>
      <c r="F67" s="786" t="str">
        <f>IF($F$5="Wastewater Collection &amp; Treatment",'Water Adaptation'!C34,IF($F$5="Drinking Water Supply",'Water Adaptation'!C13,'Water Adaptation'!C56))</f>
        <v>High</v>
      </c>
      <c r="G67" s="786">
        <f>IF($F$5="Wastewater Collection &amp; Treatment",'Water Adaptation'!D34,IF($F$5="Drinking Water Supply",'Water Adaptation'!D13,'Water Adaptation'!D56))</f>
        <v>0</v>
      </c>
      <c r="H67" s="786">
        <f>IF($F$5="Wastewater Collection &amp; Treatment",'Water Adaptation'!E34,IF($F$5="Drinking Water Supply",'Water Adaptation'!E13,'Water Adaptation'!E56))</f>
        <v>0</v>
      </c>
      <c r="I67" s="786">
        <f>IF($F$5="Wastewater Collection &amp; Treatment",'Water Adaptation'!F34,IF($F$5="Drinking Water Supply",'Water Adaptation'!F13,'Water Adaptation'!F56))</f>
        <v>0</v>
      </c>
      <c r="J67" s="786">
        <f>IF($F$5="Wastewater Collection &amp; Treatment",'Water Adaptation'!G34,IF($F$5="Drinking Water Supply",'Water Adaptation'!G13,'Water Adaptation'!G56))</f>
        <v>0</v>
      </c>
      <c r="K67" s="786">
        <f>IF($F$5="Wastewater Collection &amp; Treatment",'Water Adaptation'!H34,IF($F$5="Drinking Water Supply",'Water Adaptation'!H13,'Water Adaptation'!H56))</f>
        <v>0</v>
      </c>
      <c r="L67" s="500"/>
      <c r="M67" s="701" t="str">
        <f>IF($F$5="Wastewater Collection &amp; Treatment",'Water Adaptation'!J34,IF($F$5="Drinking Water Supply",'Water Adaptation'!J13,'Water Adaptation'!J56))</f>
        <v>Expensive</v>
      </c>
      <c r="N67" s="707"/>
      <c r="O67" s="702"/>
      <c r="P67" s="702"/>
      <c r="Q67" s="201"/>
      <c r="R67" s="201"/>
      <c r="S67" s="201"/>
      <c r="T67" s="201"/>
      <c r="U67" s="201"/>
      <c r="V67" s="201"/>
      <c r="W67" s="201"/>
      <c r="X67" s="201"/>
      <c r="Y67" s="201"/>
      <c r="Z67" s="201"/>
      <c r="AA67" s="201"/>
    </row>
    <row r="68" spans="1:27" ht="30" customHeight="1" x14ac:dyDescent="0.25">
      <c r="A68" s="233"/>
      <c r="B68" s="224"/>
      <c r="D68" s="525" t="str">
        <f>IF($F$5="Drinking Water Supply",Φύλλο3!B15,IF($F$5="Wastewater Collection &amp; Treatment", Φύλλο3!B37,Φύλλο3!B60))</f>
        <v>Install diesel pump stations to ensure the continuation of operations in case of grid blackout</v>
      </c>
      <c r="E68" s="786" t="str">
        <f>IF($F$5="Wastewater Collection &amp; Treatment",'Water Adaptation'!B35,IF($F$5="Drinking Water Supply",'Water Adaptation'!B14,'Water Adaptation'!B57))</f>
        <v>Low</v>
      </c>
      <c r="F68" s="786" t="str">
        <f>IF($F$5="Wastewater Collection &amp; Treatment",'Water Adaptation'!C35,IF($F$5="Drinking Water Supply",'Water Adaptation'!C14,'Water Adaptation'!C57))</f>
        <v>Low</v>
      </c>
      <c r="G68" s="786">
        <f>IF($F$5="Wastewater Collection &amp; Treatment",'Water Adaptation'!D35,IF($F$5="Drinking Water Supply",'Water Adaptation'!D14,'Water Adaptation'!D57))</f>
        <v>0</v>
      </c>
      <c r="H68" s="786">
        <f>IF($F$5="Wastewater Collection &amp; Treatment",'Water Adaptation'!E35,IF($F$5="Drinking Water Supply",'Water Adaptation'!E14,'Water Adaptation'!E57))</f>
        <v>0</v>
      </c>
      <c r="I68" s="786">
        <f>IF($F$5="Wastewater Collection &amp; Treatment",'Water Adaptation'!F35,IF($F$5="Drinking Water Supply",'Water Adaptation'!F14,'Water Adaptation'!F57))</f>
        <v>0</v>
      </c>
      <c r="J68" s="786">
        <f>IF($F$5="Wastewater Collection &amp; Treatment",'Water Adaptation'!G35,IF($F$5="Drinking Water Supply",'Water Adaptation'!G14,'Water Adaptation'!G57))</f>
        <v>0</v>
      </c>
      <c r="K68" s="786">
        <f>IF($F$5="Wastewater Collection &amp; Treatment",'Water Adaptation'!H35,IF($F$5="Drinking Water Supply",'Water Adaptation'!H14,'Water Adaptation'!H57))</f>
        <v>0</v>
      </c>
      <c r="L68" s="500"/>
      <c r="M68" s="701" t="str">
        <f>IF($F$5="Wastewater Collection &amp; Treatment",'Water Adaptation'!J35,IF($F$5="Drinking Water Supply",'Water Adaptation'!J14,'Water Adaptation'!J57))</f>
        <v>Inexpensive</v>
      </c>
      <c r="N68" s="707"/>
      <c r="O68" s="702"/>
      <c r="P68" s="702"/>
      <c r="Q68" s="201"/>
      <c r="R68" s="201"/>
      <c r="S68" s="201"/>
      <c r="T68" s="201"/>
      <c r="U68" s="201"/>
      <c r="V68" s="201"/>
      <c r="W68" s="201"/>
      <c r="X68" s="201"/>
      <c r="Y68" s="201"/>
      <c r="Z68" s="201"/>
      <c r="AA68" s="201"/>
    </row>
    <row r="69" spans="1:27" ht="30" customHeight="1" x14ac:dyDescent="0.25">
      <c r="A69" s="233"/>
      <c r="B69" s="224"/>
      <c r="D69" s="525" t="str">
        <f>IF($F$5="Drinking Water Supply",Φύλλο3!B16,IF($F$5="Wastewater Collection &amp; Treatment", Φύλλο3!B38,Φύλλο3!B61))</f>
        <v>Install PRVs (pressure reduction valves) to control the risk of high water pressure (which shorten the usable life of pipes, pumps, and connectors)</v>
      </c>
      <c r="E69" s="786" t="str">
        <f>IF($F$5="Wastewater Collection &amp; Treatment",'Water Adaptation'!B36,IF($F$5="Drinking Water Supply",'Water Adaptation'!B15,'Water Adaptation'!B58))</f>
        <v>Low</v>
      </c>
      <c r="F69" s="786" t="str">
        <f>IF($F$5="Wastewater Collection &amp; Treatment",'Water Adaptation'!C36,IF($F$5="Drinking Water Supply",'Water Adaptation'!C15,'Water Adaptation'!C58))</f>
        <v>Low</v>
      </c>
      <c r="G69" s="786">
        <f>IF($F$5="Wastewater Collection &amp; Treatment",'Water Adaptation'!D36,IF($F$5="Drinking Water Supply",'Water Adaptation'!D15,'Water Adaptation'!D58))</f>
        <v>0</v>
      </c>
      <c r="H69" s="786">
        <f>IF($F$5="Wastewater Collection &amp; Treatment",'Water Adaptation'!E36,IF($F$5="Drinking Water Supply",'Water Adaptation'!E15,'Water Adaptation'!E58))</f>
        <v>0</v>
      </c>
      <c r="I69" s="786">
        <f>IF($F$5="Wastewater Collection &amp; Treatment",'Water Adaptation'!F36,IF($F$5="Drinking Water Supply",'Water Adaptation'!F15,'Water Adaptation'!F58))</f>
        <v>0</v>
      </c>
      <c r="J69" s="786">
        <f>IF($F$5="Wastewater Collection &amp; Treatment",'Water Adaptation'!G36,IF($F$5="Drinking Water Supply",'Water Adaptation'!G15,'Water Adaptation'!G58))</f>
        <v>0</v>
      </c>
      <c r="K69" s="786">
        <f>IF($F$5="Wastewater Collection &amp; Treatment",'Water Adaptation'!H36,IF($F$5="Drinking Water Supply",'Water Adaptation'!H15,'Water Adaptation'!H58))</f>
        <v>0</v>
      </c>
      <c r="L69" s="500"/>
      <c r="M69" s="701" t="str">
        <f>IF($F$5="Wastewater Collection &amp; Treatment",'Water Adaptation'!J36,IF($F$5="Drinking Water Supply",'Water Adaptation'!J15,'Water Adaptation'!J58))</f>
        <v>Inexpensive</v>
      </c>
      <c r="N69" s="707"/>
      <c r="O69" s="702"/>
      <c r="P69" s="702"/>
      <c r="Q69" s="201"/>
      <c r="R69" s="201"/>
      <c r="S69" s="201"/>
      <c r="T69" s="201"/>
      <c r="U69" s="201"/>
      <c r="V69" s="201"/>
      <c r="W69" s="201"/>
      <c r="X69" s="201"/>
      <c r="Y69" s="201"/>
      <c r="Z69" s="201"/>
      <c r="AA69" s="201"/>
    </row>
    <row r="70" spans="1:27" ht="30" customHeight="1" x14ac:dyDescent="0.25">
      <c r="A70" s="233"/>
      <c r="B70" s="224"/>
      <c r="D70" s="525" t="str">
        <f>IF($F$5="Drinking Water Supply",Φύλλο3!B17,IF($F$5="Wastewater Collection &amp; Treatment", Φύλλο3!B39,Φύλλο3!B62))</f>
        <v>Upgrade/seal manholes for future climate-change flood levels</v>
      </c>
      <c r="E70" s="786" t="str">
        <f>IF($F$5="Wastewater Collection &amp; Treatment",'Water Adaptation'!B37,IF($F$5="Drinking Water Supply",'Water Adaptation'!B16,'Water Adaptation'!B59))</f>
        <v>Low</v>
      </c>
      <c r="F70" s="786">
        <f>IF($F$5="Wastewater Collection &amp; Treatment",'Water Adaptation'!C37,IF($F$5="Drinking Water Supply",'Water Adaptation'!C16,'Water Adaptation'!C59))</f>
        <v>0</v>
      </c>
      <c r="G70" s="786">
        <f>IF($F$5="Wastewater Collection &amp; Treatment",'Water Adaptation'!D37,IF($F$5="Drinking Water Supply",'Water Adaptation'!D16,'Water Adaptation'!D59))</f>
        <v>0</v>
      </c>
      <c r="H70" s="786">
        <f>IF($F$5="Wastewater Collection &amp; Treatment",'Water Adaptation'!E37,IF($F$5="Drinking Water Supply",'Water Adaptation'!E16,'Water Adaptation'!E59))</f>
        <v>0</v>
      </c>
      <c r="I70" s="786">
        <f>IF($F$5="Wastewater Collection &amp; Treatment",'Water Adaptation'!F37,IF($F$5="Drinking Water Supply",'Water Adaptation'!F16,'Water Adaptation'!F59))</f>
        <v>0</v>
      </c>
      <c r="J70" s="786">
        <f>IF($F$5="Wastewater Collection &amp; Treatment",'Water Adaptation'!G37,IF($F$5="Drinking Water Supply",'Water Adaptation'!G16,'Water Adaptation'!G59))</f>
        <v>0</v>
      </c>
      <c r="K70" s="786">
        <f>IF($F$5="Wastewater Collection &amp; Treatment",'Water Adaptation'!H37,IF($F$5="Drinking Water Supply",'Water Adaptation'!H16,'Water Adaptation'!H59))</f>
        <v>0</v>
      </c>
      <c r="L70" s="500"/>
      <c r="M70" s="701" t="str">
        <f>IF($F$5="Wastewater Collection &amp; Treatment",'Water Adaptation'!J37,IF($F$5="Drinking Water Supply",'Water Adaptation'!J16,'Water Adaptation'!J59))</f>
        <v>Inexpensive</v>
      </c>
      <c r="N70" s="707"/>
      <c r="O70" s="702"/>
      <c r="P70" s="702"/>
      <c r="Q70" s="201"/>
      <c r="R70" s="201"/>
      <c r="S70" s="201"/>
      <c r="T70" s="201"/>
      <c r="U70" s="201"/>
      <c r="V70" s="201"/>
      <c r="W70" s="201"/>
      <c r="X70" s="201"/>
      <c r="Y70" s="201"/>
      <c r="Z70" s="201"/>
      <c r="AA70" s="201"/>
    </row>
    <row r="71" spans="1:27" ht="30" customHeight="1" x14ac:dyDescent="0.25">
      <c r="A71" s="233"/>
      <c r="B71" s="224"/>
      <c r="D71" s="525" t="str">
        <f>IF($F$5="Drinking Water Supply",Φύλλο3!B18,IF($F$5="Wastewater Collection &amp; Treatment", Φύλλο3!B40,Φύλλο3!B63))</f>
        <v>Modify the sizing of the mains and the collection network based upon updated climate change modelling</v>
      </c>
      <c r="E71" s="786" t="str">
        <f>IF($F$5="Wastewater Collection &amp; Treatment",'Water Adaptation'!B38,IF($F$5="Drinking Water Supply",'Water Adaptation'!B17,'Water Adaptation'!B60))</f>
        <v>High</v>
      </c>
      <c r="F71" s="786">
        <f>IF($F$5="Wastewater Collection &amp; Treatment",'Water Adaptation'!C38,IF($F$5="Drinking Water Supply",'Water Adaptation'!C17,'Water Adaptation'!C60))</f>
        <v>0</v>
      </c>
      <c r="G71" s="786">
        <f>IF($F$5="Wastewater Collection &amp; Treatment",'Water Adaptation'!D38,IF($F$5="Drinking Water Supply",'Water Adaptation'!D17,'Water Adaptation'!D60))</f>
        <v>0</v>
      </c>
      <c r="H71" s="786">
        <f>IF($F$5="Wastewater Collection &amp; Treatment",'Water Adaptation'!E38,IF($F$5="Drinking Water Supply",'Water Adaptation'!E17,'Water Adaptation'!E60))</f>
        <v>0</v>
      </c>
      <c r="I71" s="786">
        <f>IF($F$5="Wastewater Collection &amp; Treatment",'Water Adaptation'!F38,IF($F$5="Drinking Water Supply",'Water Adaptation'!F17,'Water Adaptation'!F60))</f>
        <v>0</v>
      </c>
      <c r="J71" s="786">
        <f>IF($F$5="Wastewater Collection &amp; Treatment",'Water Adaptation'!G38,IF($F$5="Drinking Water Supply",'Water Adaptation'!G17,'Water Adaptation'!G60))</f>
        <v>0</v>
      </c>
      <c r="K71" s="786">
        <f>IF($F$5="Wastewater Collection &amp; Treatment",'Water Adaptation'!H38,IF($F$5="Drinking Water Supply",'Water Adaptation'!H17,'Water Adaptation'!H60))</f>
        <v>0</v>
      </c>
      <c r="L71" s="500"/>
      <c r="M71" s="701" t="str">
        <f>IF($F$5="Wastewater Collection &amp; Treatment",'Water Adaptation'!J38,IF($F$5="Drinking Water Supply",'Water Adaptation'!J17,'Water Adaptation'!J60))</f>
        <v>Inexpensive (if performed during planning phase)</v>
      </c>
      <c r="N71" s="707"/>
      <c r="O71" s="702"/>
      <c r="P71" s="702"/>
      <c r="Q71" s="201"/>
      <c r="R71" s="201"/>
      <c r="S71" s="201"/>
      <c r="T71" s="201"/>
      <c r="U71" s="201"/>
      <c r="V71" s="201"/>
      <c r="W71" s="201"/>
      <c r="X71" s="201"/>
      <c r="Y71" s="201"/>
      <c r="Z71" s="201"/>
      <c r="AA71" s="201"/>
    </row>
    <row r="72" spans="1:27" ht="30" customHeight="1" x14ac:dyDescent="0.25">
      <c r="A72" s="233"/>
      <c r="B72" s="224"/>
      <c r="D72" s="525" t="str">
        <f>IF($F$5="Drinking Water Supply",Φύλλο3!B19,IF($F$5="Wastewater Collection &amp; Treatment", Φύλλο3!B41,Φύλλο3!B64))</f>
        <v>Install vertical drains to mitigate the risk of overflow in case of high tide</v>
      </c>
      <c r="E72" s="786" t="str">
        <f>IF($F$5="Wastewater Collection &amp; Treatment",'Water Adaptation'!B39,IF($F$5="Drinking Water Supply",'Water Adaptation'!B18,'Water Adaptation'!B61))</f>
        <v>High</v>
      </c>
      <c r="F72" s="786">
        <f>IF($F$5="Wastewater Collection &amp; Treatment",'Water Adaptation'!C39,IF($F$5="Drinking Water Supply",'Water Adaptation'!C18,'Water Adaptation'!C61))</f>
        <v>0</v>
      </c>
      <c r="G72" s="786">
        <f>IF($F$5="Wastewater Collection &amp; Treatment",'Water Adaptation'!D39,IF($F$5="Drinking Water Supply",'Water Adaptation'!D18,'Water Adaptation'!D61))</f>
        <v>0</v>
      </c>
      <c r="H72" s="786">
        <f>IF($F$5="Wastewater Collection &amp; Treatment",'Water Adaptation'!E39,IF($F$5="Drinking Water Supply",'Water Adaptation'!E18,'Water Adaptation'!E61))</f>
        <v>0</v>
      </c>
      <c r="I72" s="786">
        <f>IF($F$5="Wastewater Collection &amp; Treatment",'Water Adaptation'!F39,IF($F$5="Drinking Water Supply",'Water Adaptation'!F18,'Water Adaptation'!F61))</f>
        <v>0</v>
      </c>
      <c r="J72" s="786">
        <f>IF($F$5="Wastewater Collection &amp; Treatment",'Water Adaptation'!G39,IF($F$5="Drinking Water Supply",'Water Adaptation'!G18,'Water Adaptation'!G61))</f>
        <v>0</v>
      </c>
      <c r="K72" s="786">
        <f>IF($F$5="Wastewater Collection &amp; Treatment",'Water Adaptation'!H39,IF($F$5="Drinking Water Supply",'Water Adaptation'!H18,'Water Adaptation'!H61))</f>
        <v>0</v>
      </c>
      <c r="L72" s="500"/>
      <c r="M72" s="701" t="str">
        <f>IF($F$5="Wastewater Collection &amp; Treatment",'Water Adaptation'!J39,IF($F$5="Drinking Water Supply",'Water Adaptation'!J18,'Water Adaptation'!J61))</f>
        <v>Expensive</v>
      </c>
      <c r="N72" s="707"/>
      <c r="O72" s="702"/>
      <c r="P72" s="702"/>
      <c r="Q72" s="201"/>
      <c r="R72" s="201"/>
      <c r="S72" s="201"/>
      <c r="T72" s="201"/>
      <c r="U72" s="201"/>
      <c r="V72" s="201"/>
      <c r="W72" s="201"/>
      <c r="X72" s="201"/>
      <c r="Y72" s="201"/>
      <c r="Z72" s="201"/>
      <c r="AA72" s="201"/>
    </row>
    <row r="73" spans="1:27" ht="30" customHeight="1" x14ac:dyDescent="0.25">
      <c r="A73" s="233"/>
      <c r="B73" s="224"/>
      <c r="D73" s="525" t="str">
        <f>IF($F$5="Drinking Water Supply",Φύλλο3!B20,IF($F$5="Wastewater Collection &amp; Treatment", Φύλλο3!B42,Φύλλο3!B65))</f>
        <v>Install backwater valves</v>
      </c>
      <c r="E73" s="786" t="str">
        <f>IF($F$5="Wastewater Collection &amp; Treatment",'Water Adaptation'!B40,IF($F$5="Drinking Water Supply",'Water Adaptation'!B19,'Water Adaptation'!B62))</f>
        <v>Low</v>
      </c>
      <c r="F73" s="786">
        <f>IF($F$5="Wastewater Collection &amp; Treatment",'Water Adaptation'!C40,IF($F$5="Drinking Water Supply",'Water Adaptation'!C19,'Water Adaptation'!C62))</f>
        <v>0</v>
      </c>
      <c r="G73" s="786">
        <f>IF($F$5="Wastewater Collection &amp; Treatment",'Water Adaptation'!D40,IF($F$5="Drinking Water Supply",'Water Adaptation'!D19,'Water Adaptation'!D62))</f>
        <v>0</v>
      </c>
      <c r="H73" s="786">
        <f>IF($F$5="Wastewater Collection &amp; Treatment",'Water Adaptation'!E40,IF($F$5="Drinking Water Supply",'Water Adaptation'!E19,'Water Adaptation'!E62))</f>
        <v>0</v>
      </c>
      <c r="I73" s="786">
        <f>IF($F$5="Wastewater Collection &amp; Treatment",'Water Adaptation'!F40,IF($F$5="Drinking Water Supply",'Water Adaptation'!F19,'Water Adaptation'!F62))</f>
        <v>0</v>
      </c>
      <c r="J73" s="786">
        <f>IF($F$5="Wastewater Collection &amp; Treatment",'Water Adaptation'!G40,IF($F$5="Drinking Water Supply",'Water Adaptation'!G19,'Water Adaptation'!G62))</f>
        <v>0</v>
      </c>
      <c r="K73" s="786">
        <f>IF($F$5="Wastewater Collection &amp; Treatment",'Water Adaptation'!H40,IF($F$5="Drinking Water Supply",'Water Adaptation'!H19,'Water Adaptation'!H62))</f>
        <v>0</v>
      </c>
      <c r="L73" s="500"/>
      <c r="M73" s="701" t="str">
        <f>IF($F$5="Wastewater Collection &amp; Treatment",'Water Adaptation'!J40,IF($F$5="Drinking Water Supply",'Water Adaptation'!J19,'Water Adaptation'!J62))</f>
        <v>Inexpensive</v>
      </c>
      <c r="N73" s="707"/>
      <c r="O73" s="702"/>
      <c r="P73" s="702"/>
      <c r="Q73" s="201"/>
      <c r="R73" s="201"/>
      <c r="S73" s="201"/>
      <c r="T73" s="201"/>
      <c r="U73" s="201"/>
      <c r="V73" s="201"/>
      <c r="W73" s="201"/>
      <c r="X73" s="201"/>
      <c r="Y73" s="201"/>
      <c r="Z73" s="201"/>
      <c r="AA73" s="201"/>
    </row>
    <row r="74" spans="1:27" ht="30" customHeight="1" x14ac:dyDescent="0.25">
      <c r="A74" s="233"/>
      <c r="B74" s="224"/>
      <c r="D74" s="525" t="str">
        <f>IF($F$5="Drinking Water Supply",Φύλλο3!B21,IF($F$5="Wastewater Collection &amp; Treatment", Φύλλο3!B43,Φύλλο3!B66))</f>
        <v>Install stream inlet sensors and overflow meters to prevent sewage overflows</v>
      </c>
      <c r="E74" s="786" t="str">
        <f>IF($F$5="Wastewater Collection &amp; Treatment",'Water Adaptation'!B41,IF($F$5="Drinking Water Supply",'Water Adaptation'!B20,'Water Adaptation'!B63))</f>
        <v>Low</v>
      </c>
      <c r="F74" s="786">
        <f>IF($F$5="Wastewater Collection &amp; Treatment",'Water Adaptation'!C41,IF($F$5="Drinking Water Supply",'Water Adaptation'!C20,'Water Adaptation'!C63))</f>
        <v>0</v>
      </c>
      <c r="G74" s="786">
        <f>IF($F$5="Wastewater Collection &amp; Treatment",'Water Adaptation'!D41,IF($F$5="Drinking Water Supply",'Water Adaptation'!D20,'Water Adaptation'!D63))</f>
        <v>0</v>
      </c>
      <c r="H74" s="786">
        <f>IF($F$5="Wastewater Collection &amp; Treatment",'Water Adaptation'!E41,IF($F$5="Drinking Water Supply",'Water Adaptation'!E20,'Water Adaptation'!E63))</f>
        <v>0</v>
      </c>
      <c r="I74" s="786">
        <f>IF($F$5="Wastewater Collection &amp; Treatment",'Water Adaptation'!F41,IF($F$5="Drinking Water Supply",'Water Adaptation'!F20,'Water Adaptation'!F63))</f>
        <v>0</v>
      </c>
      <c r="J74" s="786">
        <f>IF($F$5="Wastewater Collection &amp; Treatment",'Water Adaptation'!G41,IF($F$5="Drinking Water Supply",'Water Adaptation'!G20,'Water Adaptation'!G63))</f>
        <v>0</v>
      </c>
      <c r="K74" s="786">
        <f>IF($F$5="Wastewater Collection &amp; Treatment",'Water Adaptation'!H41,IF($F$5="Drinking Water Supply",'Water Adaptation'!H20,'Water Adaptation'!H63))</f>
        <v>0</v>
      </c>
      <c r="L74" s="500"/>
      <c r="M74" s="701" t="str">
        <f>IF($F$5="Wastewater Collection &amp; Treatment",'Water Adaptation'!J41,IF($F$5="Drinking Water Supply",'Water Adaptation'!J20,'Water Adaptation'!J63))</f>
        <v>Inexpensive</v>
      </c>
      <c r="N74" s="707"/>
      <c r="O74" s="702"/>
      <c r="P74" s="702"/>
      <c r="Q74" s="201"/>
      <c r="R74" s="201"/>
      <c r="S74" s="201"/>
      <c r="T74" s="201"/>
      <c r="U74" s="201"/>
      <c r="V74" s="201"/>
      <c r="W74" s="201"/>
      <c r="X74" s="201"/>
      <c r="Y74" s="201"/>
      <c r="Z74" s="201"/>
      <c r="AA74" s="201"/>
    </row>
    <row r="75" spans="1:27" ht="30" customHeight="1" x14ac:dyDescent="0.25">
      <c r="A75" s="233"/>
      <c r="B75" s="224"/>
      <c r="D75" s="525" t="str">
        <f>IF($F$5="Drinking Water Supply",Φύλλο3!B22,IF($F$5="Wastewater Collection &amp; Treatment", Φύλλο3!B44,Φύλλο3!B67))</f>
        <v xml:space="preserve">Apply vegetation on the bank side of the outfall to protect  from high velocity discharges </v>
      </c>
      <c r="E75" s="786" t="str">
        <f>IF($F$5="Wastewater Collection &amp; Treatment",'Water Adaptation'!B42,IF($F$5="Drinking Water Supply",'Water Adaptation'!B21,'Water Adaptation'!B64))</f>
        <v>Low</v>
      </c>
      <c r="F75" s="786">
        <f>IF($F$5="Wastewater Collection &amp; Treatment",'Water Adaptation'!C42,IF($F$5="Drinking Water Supply",'Water Adaptation'!C21,'Water Adaptation'!C64))</f>
        <v>0</v>
      </c>
      <c r="G75" s="786" t="str">
        <f>IF($F$5="Wastewater Collection &amp; Treatment",'Water Adaptation'!D42,IF($F$5="Drinking Water Supply",'Water Adaptation'!D21,'Water Adaptation'!D64))</f>
        <v>Low</v>
      </c>
      <c r="H75" s="786">
        <f>IF($F$5="Wastewater Collection &amp; Treatment",'Water Adaptation'!E42,IF($F$5="Drinking Water Supply",'Water Adaptation'!E21,'Water Adaptation'!E64))</f>
        <v>0</v>
      </c>
      <c r="I75" s="786">
        <f>IF($F$5="Wastewater Collection &amp; Treatment",'Water Adaptation'!F42,IF($F$5="Drinking Water Supply",'Water Adaptation'!F21,'Water Adaptation'!F64))</f>
        <v>0</v>
      </c>
      <c r="J75" s="786">
        <f>IF($F$5="Wastewater Collection &amp; Treatment",'Water Adaptation'!G42,IF($F$5="Drinking Water Supply",'Water Adaptation'!G21,'Water Adaptation'!G64))</f>
        <v>0</v>
      </c>
      <c r="K75" s="786">
        <f>IF($F$5="Wastewater Collection &amp; Treatment",'Water Adaptation'!H42,IF($F$5="Drinking Water Supply",'Water Adaptation'!H21,'Water Adaptation'!H64))</f>
        <v>0</v>
      </c>
      <c r="L75" s="500"/>
      <c r="M75" s="701" t="str">
        <f>IF($F$5="Wastewater Collection &amp; Treatment",'Water Adaptation'!J42,IF($F$5="Drinking Water Supply",'Water Adaptation'!J21,'Water Adaptation'!J64))</f>
        <v>Inexpensive</v>
      </c>
      <c r="N75" s="707"/>
      <c r="O75" s="702"/>
      <c r="P75" s="702"/>
      <c r="Q75" s="201"/>
      <c r="R75" s="201"/>
      <c r="S75" s="201"/>
      <c r="T75" s="201"/>
      <c r="U75" s="201"/>
      <c r="V75" s="201"/>
      <c r="W75" s="201"/>
      <c r="X75" s="201"/>
      <c r="Y75" s="201"/>
      <c r="Z75" s="201"/>
      <c r="AA75" s="201"/>
    </row>
    <row r="76" spans="1:27" ht="30" customHeight="1" x14ac:dyDescent="0.25">
      <c r="A76" s="233"/>
      <c r="B76" s="224"/>
      <c r="D76" s="525" t="str">
        <f>IF($F$5="Drinking Water Supply",Φύλλο3!B23,IF($F$5="Wastewater Collection &amp; Treatment", Φύλλο3!B45,Φύλλο3!B68))</f>
        <v xml:space="preserve">Use rip rap control in areas of high velocity discharges that are most susceptible to soil erosion  </v>
      </c>
      <c r="E76" s="786" t="str">
        <f>IF($F$5="Wastewater Collection &amp; Treatment",'Water Adaptation'!B43,IF($F$5="Drinking Water Supply",'Water Adaptation'!B22,'Water Adaptation'!B65))</f>
        <v>High</v>
      </c>
      <c r="F76" s="786">
        <f>IF($F$5="Wastewater Collection &amp; Treatment",'Water Adaptation'!C43,IF($F$5="Drinking Water Supply",'Water Adaptation'!C22,'Water Adaptation'!C65))</f>
        <v>0</v>
      </c>
      <c r="G76" s="786" t="str">
        <f>IF($F$5="Wastewater Collection &amp; Treatment",'Water Adaptation'!D43,IF($F$5="Drinking Water Supply",'Water Adaptation'!D22,'Water Adaptation'!D65))</f>
        <v>High</v>
      </c>
      <c r="H76" s="786">
        <f>IF($F$5="Wastewater Collection &amp; Treatment",'Water Adaptation'!E43,IF($F$5="Drinking Water Supply",'Water Adaptation'!E22,'Water Adaptation'!E65))</f>
        <v>0</v>
      </c>
      <c r="I76" s="786">
        <f>IF($F$5="Wastewater Collection &amp; Treatment",'Water Adaptation'!F43,IF($F$5="Drinking Water Supply",'Water Adaptation'!F22,'Water Adaptation'!F65))</f>
        <v>0</v>
      </c>
      <c r="J76" s="786">
        <f>IF($F$5="Wastewater Collection &amp; Treatment",'Water Adaptation'!G43,IF($F$5="Drinking Water Supply",'Water Adaptation'!G22,'Water Adaptation'!G65))</f>
        <v>0</v>
      </c>
      <c r="K76" s="786">
        <f>IF($F$5="Wastewater Collection &amp; Treatment",'Water Adaptation'!H43,IF($F$5="Drinking Water Supply",'Water Adaptation'!H22,'Water Adaptation'!H65))</f>
        <v>0</v>
      </c>
      <c r="L76" s="500"/>
      <c r="M76" s="701" t="str">
        <f>IF($F$5="Wastewater Collection &amp; Treatment",'Water Adaptation'!J43,IF($F$5="Drinking Water Supply",'Water Adaptation'!J22,'Water Adaptation'!J65))</f>
        <v>Expensive</v>
      </c>
      <c r="N76" s="707"/>
      <c r="O76" s="702"/>
      <c r="P76" s="702"/>
      <c r="Q76" s="201"/>
      <c r="R76" s="201"/>
      <c r="S76" s="201"/>
      <c r="T76" s="201"/>
      <c r="U76" s="201"/>
      <c r="V76" s="201"/>
      <c r="W76" s="201"/>
      <c r="X76" s="201"/>
      <c r="Y76" s="201"/>
      <c r="Z76" s="201"/>
      <c r="AA76" s="201"/>
    </row>
    <row r="77" spans="1:27" ht="38.450000000000003" customHeight="1" x14ac:dyDescent="0.25">
      <c r="A77" s="103"/>
      <c r="B77" s="224"/>
      <c r="C77" s="88"/>
      <c r="D77" s="1124" t="s">
        <v>269</v>
      </c>
      <c r="E77" s="1124"/>
      <c r="F77" s="1124"/>
      <c r="G77" s="1124"/>
      <c r="H77" s="1124"/>
      <c r="I77" s="1124"/>
      <c r="J77" s="1124"/>
      <c r="K77" s="1124"/>
      <c r="L77" s="377"/>
      <c r="M77" s="703"/>
      <c r="N77" s="489"/>
      <c r="O77" s="1138"/>
      <c r="P77" s="1138"/>
      <c r="Q77" s="201"/>
      <c r="R77" s="201"/>
      <c r="S77" s="201"/>
      <c r="T77" s="201"/>
      <c r="U77" s="201"/>
      <c r="V77" s="201"/>
      <c r="W77" s="201"/>
      <c r="X77" s="201"/>
      <c r="Y77" s="201"/>
      <c r="Z77" s="201"/>
      <c r="AA77" s="201"/>
    </row>
    <row r="78" spans="1:27" ht="38.25" customHeight="1" x14ac:dyDescent="0.25">
      <c r="A78" s="103"/>
      <c r="B78" s="224"/>
      <c r="C78" s="88"/>
      <c r="D78" s="696" t="str">
        <f>IF($F$5="Drinking Water Supply",Φύλλο3!C4,IF($F$5="Wastewater Collection &amp; Treatment", Φύλλο3!C26,Φύλλο3!C49))</f>
        <v>Modify design standard to accommodate a wider range of possible flow regimes</v>
      </c>
      <c r="E78" s="698" t="str">
        <f>IF($F$5="Wastewater Collection &amp; Treatment",'Water Adaptation'!M24,IF($F$5="Drinking Water Supply",'Water Adaptation'!M3,'Water Adaptation'!M46))</f>
        <v>High</v>
      </c>
      <c r="F78" s="698" t="str">
        <f>IF($F$5="Wastewater Collection &amp; Treatment",'Water Adaptation'!N24,IF($F$5="Drinking Water Supply",'Water Adaptation'!N3,'Water Adaptation'!N46))</f>
        <v>High</v>
      </c>
      <c r="G78" s="698">
        <f>IF($F$5="Wastewater Collection &amp; Treatment",'Water Adaptation'!O24,IF($F$5="Drinking Water Supply",'Water Adaptation'!O3,'Water Adaptation'!O46))</f>
        <v>0</v>
      </c>
      <c r="H78" s="698">
        <f>IF($F$5="Wastewater Collection &amp; Treatment",'Water Adaptation'!P24,IF($F$5="Drinking Water Supply",'Water Adaptation'!P3,'Water Adaptation'!P46))</f>
        <v>0</v>
      </c>
      <c r="I78" s="698">
        <f>IF($F$5="Wastewater Collection &amp; Treatment",'Water Adaptation'!Q24,IF($F$5="Drinking Water Supply",'Water Adaptation'!Q3,'Water Adaptation'!Q46))</f>
        <v>0</v>
      </c>
      <c r="J78" s="698">
        <f>IF($F$5="Wastewater Collection &amp; Treatment",'Water Adaptation'!R24,IF($F$5="Drinking Water Supply",'Water Adaptation'!R3,'Water Adaptation'!R46))</f>
        <v>0</v>
      </c>
      <c r="K78" s="698">
        <f>IF($F$5="Wastewater Collection &amp; Treatment",'Water Adaptation'!S24,IF($F$5="Drinking Water Supply",'Water Adaptation'!S3,'Water Adaptation'!S46))</f>
        <v>0</v>
      </c>
      <c r="L78" s="500"/>
      <c r="M78" s="701" t="str">
        <f>IF($F$5="Wastewater Collection &amp; Treatment",'Water Adaptation'!T24,IF($F$5="Drinking Water Supply",'Water Adaptation'!T3,'Water Adaptation'!T46))</f>
        <v xml:space="preserve">Inexpensive (if performed during planning stage) </v>
      </c>
      <c r="N78" s="707"/>
      <c r="O78" s="1137"/>
      <c r="P78" s="1137"/>
      <c r="Q78" s="201"/>
      <c r="R78" s="201"/>
      <c r="S78" s="201"/>
      <c r="T78" s="201"/>
      <c r="U78" s="201"/>
      <c r="V78" s="201"/>
      <c r="W78" s="201"/>
      <c r="X78" s="201"/>
      <c r="Y78" s="201"/>
      <c r="Z78" s="201"/>
      <c r="AA78" s="201"/>
    </row>
    <row r="79" spans="1:27" ht="48" customHeight="1" x14ac:dyDescent="0.25">
      <c r="A79" s="103"/>
      <c r="B79" s="224"/>
      <c r="C79" s="88"/>
      <c r="D79" s="696" t="str">
        <f>IF($F$5="Drinking Water Supply",Φύλλο3!C5,IF($F$5="Wastewater Collection &amp; Treatment", Φύλλο3!C27,Φύλλο3!C50))</f>
        <v>Increase the energy efficiency of the treatment plant to allow opetation on back-up power longer during emergencies and to reduce electricity cost during normal operations.</v>
      </c>
      <c r="E79" s="698">
        <f>IF($F$5="Wastewater Collection &amp; Treatment",'Water Adaptation'!M25,IF($F$5="Drinking Water Supply",'Water Adaptation'!M4,'Water Adaptation'!M47))</f>
        <v>0</v>
      </c>
      <c r="F79" s="698" t="str">
        <f>IF($F$5="Wastewater Collection &amp; Treatment",'Water Adaptation'!N25,IF($F$5="Drinking Water Supply",'Water Adaptation'!N4,'Water Adaptation'!N47))</f>
        <v>Low</v>
      </c>
      <c r="G79" s="698">
        <f>IF($F$5="Wastewater Collection &amp; Treatment",'Water Adaptation'!O25,IF($F$5="Drinking Water Supply",'Water Adaptation'!O4,'Water Adaptation'!O47))</f>
        <v>0</v>
      </c>
      <c r="H79" s="698">
        <f>IF($F$5="Wastewater Collection &amp; Treatment",'Water Adaptation'!P25,IF($F$5="Drinking Water Supply",'Water Adaptation'!P4,'Water Adaptation'!P47))</f>
        <v>0</v>
      </c>
      <c r="I79" s="698">
        <f>IF($F$5="Wastewater Collection &amp; Treatment",'Water Adaptation'!Q25,IF($F$5="Drinking Water Supply",'Water Adaptation'!Q4,'Water Adaptation'!Q47))</f>
        <v>0</v>
      </c>
      <c r="J79" s="698" t="str">
        <f>IF($F$5="Wastewater Collection &amp; Treatment",'Water Adaptation'!R25,IF($F$5="Drinking Water Supply",'Water Adaptation'!R4,'Water Adaptation'!R47))</f>
        <v>High</v>
      </c>
      <c r="K79" s="698">
        <f>IF($F$5="Wastewater Collection &amp; Treatment",'Water Adaptation'!S25,IF($F$5="Drinking Water Supply",'Water Adaptation'!S4,'Water Adaptation'!S47))</f>
        <v>0</v>
      </c>
      <c r="L79" s="500"/>
      <c r="M79" s="701" t="str">
        <f>IF($F$5="Wastewater Collection &amp; Treatment",'Water Adaptation'!T25,IF($F$5="Drinking Water Supply",'Water Adaptation'!T4,'Water Adaptation'!T47))</f>
        <v>Inexpensive</v>
      </c>
      <c r="N79" s="707"/>
      <c r="O79" s="1137"/>
      <c r="P79" s="1137"/>
      <c r="Q79" s="201"/>
      <c r="R79" s="201"/>
      <c r="S79" s="201"/>
      <c r="T79" s="201"/>
      <c r="U79" s="201"/>
      <c r="V79" s="201"/>
      <c r="W79" s="201"/>
      <c r="X79" s="201"/>
      <c r="Y79" s="201"/>
      <c r="Z79" s="201"/>
      <c r="AA79" s="201"/>
    </row>
    <row r="80" spans="1:27" ht="39.950000000000003" customHeight="1" x14ac:dyDescent="0.25">
      <c r="A80" s="103"/>
      <c r="B80" s="224"/>
      <c r="C80" s="88"/>
      <c r="D80" s="696" t="str">
        <f>IF($F$5="Drinking Water Supply",Φύλλο3!C6,IF($F$5="Wastewater Collection &amp; Treatment", Φύλλο3!C28,Φύλλο3!C51))</f>
        <v>Apply advanced treatment techniques to increase  biodegradation</v>
      </c>
      <c r="E80" s="698">
        <f>IF($F$5="Wastewater Collection &amp; Treatment",'Water Adaptation'!M26,IF($F$5="Drinking Water Supply",'Water Adaptation'!M5,'Water Adaptation'!M48))</f>
        <v>0</v>
      </c>
      <c r="F80" s="698" t="str">
        <f>IF($F$5="Wastewater Collection &amp; Treatment",'Water Adaptation'!N26,IF($F$5="Drinking Water Supply",'Water Adaptation'!N5,'Water Adaptation'!N48))</f>
        <v>High</v>
      </c>
      <c r="G80" s="698" t="str">
        <f>IF($F$5="Wastewater Collection &amp; Treatment",'Water Adaptation'!O26,IF($F$5="Drinking Water Supply",'Water Adaptation'!O5,'Water Adaptation'!O48))</f>
        <v>High</v>
      </c>
      <c r="H80" s="698" t="str">
        <f>IF($F$5="Wastewater Collection &amp; Treatment",'Water Adaptation'!P26,IF($F$5="Drinking Water Supply",'Water Adaptation'!P5,'Water Adaptation'!P48))</f>
        <v>High</v>
      </c>
      <c r="I80" s="698">
        <f>IF($F$5="Wastewater Collection &amp; Treatment",'Water Adaptation'!Q26,IF($F$5="Drinking Water Supply",'Water Adaptation'!Q5,'Water Adaptation'!Q48))</f>
        <v>0</v>
      </c>
      <c r="J80" s="698">
        <f>IF($F$5="Wastewater Collection &amp; Treatment",'Water Adaptation'!R26,IF($F$5="Drinking Water Supply",'Water Adaptation'!R5,'Water Adaptation'!R48))</f>
        <v>0</v>
      </c>
      <c r="K80" s="698">
        <f>IF($F$5="Wastewater Collection &amp; Treatment",'Water Adaptation'!S26,IF($F$5="Drinking Water Supply",'Water Adaptation'!S5,'Water Adaptation'!S48))</f>
        <v>0</v>
      </c>
      <c r="L80" s="500"/>
      <c r="M80" s="701" t="str">
        <f>IF($F$5="Wastewater Collection &amp; Treatment",'Water Adaptation'!T26,IF($F$5="Drinking Water Supply",'Water Adaptation'!T5,'Water Adaptation'!T48))</f>
        <v>Expensive</v>
      </c>
      <c r="N80" s="707"/>
      <c r="O80" s="1137"/>
      <c r="P80" s="1137"/>
      <c r="Q80" s="201"/>
      <c r="R80" s="201"/>
      <c r="S80" s="201"/>
      <c r="T80" s="201"/>
      <c r="U80" s="201"/>
      <c r="V80" s="201"/>
      <c r="W80" s="201"/>
      <c r="X80" s="201"/>
      <c r="Y80" s="201"/>
      <c r="Z80" s="201"/>
      <c r="AA80" s="201"/>
    </row>
    <row r="81" spans="1:27" ht="44.25" customHeight="1" x14ac:dyDescent="0.25">
      <c r="A81" s="103"/>
      <c r="B81" s="224"/>
      <c r="C81" s="88"/>
      <c r="D81" s="696" t="str">
        <f>IF($F$5="Drinking Water Supply",Φύλλο3!C7,IF($F$5="Wastewater Collection &amp; Treatment", Φύλλο3!C29,Φύλλο3!C52))</f>
        <v>Apply in in-situ monitoring of  total suspended solids (TSS) in sewage pipes</v>
      </c>
      <c r="E81" s="698" t="str">
        <f>IF($F$5="Wastewater Collection &amp; Treatment",'Water Adaptation'!M27,IF($F$5="Drinking Water Supply",'Water Adaptation'!M6,'Water Adaptation'!M49))</f>
        <v>Low</v>
      </c>
      <c r="F81" s="698">
        <f>IF($F$5="Wastewater Collection &amp; Treatment",'Water Adaptation'!N27,IF($F$5="Drinking Water Supply",'Water Adaptation'!N6,'Water Adaptation'!N49))</f>
        <v>0</v>
      </c>
      <c r="G81" s="698">
        <f>IF($F$5="Wastewater Collection &amp; Treatment",'Water Adaptation'!O27,IF($F$5="Drinking Water Supply",'Water Adaptation'!O6,'Water Adaptation'!O49))</f>
        <v>0</v>
      </c>
      <c r="H81" s="698">
        <f>IF($F$5="Wastewater Collection &amp; Treatment",'Water Adaptation'!P27,IF($F$5="Drinking Water Supply",'Water Adaptation'!P6,'Water Adaptation'!P49))</f>
        <v>0</v>
      </c>
      <c r="I81" s="698">
        <f>IF($F$5="Wastewater Collection &amp; Treatment",'Water Adaptation'!Q27,IF($F$5="Drinking Water Supply",'Water Adaptation'!Q6,'Water Adaptation'!Q49))</f>
        <v>0</v>
      </c>
      <c r="J81" s="698">
        <f>IF($F$5="Wastewater Collection &amp; Treatment",'Water Adaptation'!R27,IF($F$5="Drinking Water Supply",'Water Adaptation'!R6,'Water Adaptation'!R49))</f>
        <v>0</v>
      </c>
      <c r="K81" s="698">
        <f>IF($F$5="Wastewater Collection &amp; Treatment",'Water Adaptation'!S27,IF($F$5="Drinking Water Supply",'Water Adaptation'!S6,'Water Adaptation'!S49))</f>
        <v>0</v>
      </c>
      <c r="L81" s="500"/>
      <c r="M81" s="701" t="str">
        <f>IF($F$5="Wastewater Collection &amp; Treatment",'Water Adaptation'!T27,IF($F$5="Drinking Water Supply",'Water Adaptation'!T6,'Water Adaptation'!T49))</f>
        <v>Expensive</v>
      </c>
      <c r="N81" s="707"/>
      <c r="O81" s="1137"/>
      <c r="P81" s="1137"/>
      <c r="Q81" s="201"/>
      <c r="R81" s="201"/>
      <c r="S81" s="201"/>
      <c r="T81" s="201"/>
      <c r="U81" s="201"/>
      <c r="V81" s="201"/>
      <c r="W81" s="201"/>
      <c r="X81" s="201"/>
      <c r="Y81" s="201"/>
      <c r="Z81" s="201"/>
      <c r="AA81" s="201"/>
    </row>
    <row r="82" spans="1:27" ht="41.45" customHeight="1" x14ac:dyDescent="0.25">
      <c r="A82" s="103"/>
      <c r="B82" s="224"/>
      <c r="C82" s="88"/>
      <c r="D82" s="696" t="str">
        <f>IF($F$5="Drinking Water Supply",Φύλλο3!C8,IF($F$5="Wastewater Collection &amp; Treatment", Φύλλο3!C30,Φύλλο3!C53))</f>
        <v>Apply advanced sediment removal techniques from pipes (e.g., ice pigging instead of unidirectional flushing)</v>
      </c>
      <c r="E82" s="698" t="str">
        <f>IF($F$5="Wastewater Collection &amp; Treatment",'Water Adaptation'!M28,IF($F$5="Drinking Water Supply",'Water Adaptation'!M7,'Water Adaptation'!M50))</f>
        <v>High</v>
      </c>
      <c r="F82" s="698">
        <f>IF($F$5="Wastewater Collection &amp; Treatment",'Water Adaptation'!N28,IF($F$5="Drinking Water Supply",'Water Adaptation'!N7,'Water Adaptation'!N50))</f>
        <v>0</v>
      </c>
      <c r="G82" s="698">
        <f>IF($F$5="Wastewater Collection &amp; Treatment",'Water Adaptation'!O28,IF($F$5="Drinking Water Supply",'Water Adaptation'!O7,'Water Adaptation'!O50))</f>
        <v>0</v>
      </c>
      <c r="H82" s="698">
        <f>IF($F$5="Wastewater Collection &amp; Treatment",'Water Adaptation'!P28,IF($F$5="Drinking Water Supply",'Water Adaptation'!P7,'Water Adaptation'!P50))</f>
        <v>0</v>
      </c>
      <c r="I82" s="698">
        <f>IF($F$5="Wastewater Collection &amp; Treatment",'Water Adaptation'!Q28,IF($F$5="Drinking Water Supply",'Water Adaptation'!Q7,'Water Adaptation'!Q50))</f>
        <v>0</v>
      </c>
      <c r="J82" s="698">
        <f>IF($F$5="Wastewater Collection &amp; Treatment",'Water Adaptation'!R28,IF($F$5="Drinking Water Supply",'Water Adaptation'!R7,'Water Adaptation'!R50))</f>
        <v>0</v>
      </c>
      <c r="K82" s="698">
        <f>IF($F$5="Wastewater Collection &amp; Treatment",'Water Adaptation'!S28,IF($F$5="Drinking Water Supply",'Water Adaptation'!S7,'Water Adaptation'!S50))</f>
        <v>0</v>
      </c>
      <c r="L82" s="500"/>
      <c r="M82" s="701" t="str">
        <f>IF($F$5="Wastewater Collection &amp; Treatment",'Water Adaptation'!T28,IF($F$5="Drinking Water Supply",'Water Adaptation'!T7,'Water Adaptation'!T50))</f>
        <v>Expensive</v>
      </c>
      <c r="N82" s="707"/>
      <c r="O82" s="702"/>
      <c r="P82" s="702"/>
      <c r="Q82" s="201"/>
      <c r="R82" s="201"/>
      <c r="S82" s="201"/>
      <c r="T82" s="201"/>
      <c r="U82" s="201"/>
      <c r="V82" s="201"/>
      <c r="W82" s="201"/>
      <c r="X82" s="201"/>
      <c r="Y82" s="201"/>
      <c r="Z82" s="201"/>
      <c r="AA82" s="201"/>
    </row>
    <row r="83" spans="1:27" ht="37.5" customHeight="1" x14ac:dyDescent="0.25">
      <c r="A83" s="103"/>
      <c r="B83" s="224"/>
      <c r="C83" s="88"/>
      <c r="D83" s="696">
        <f>IF($F$5="Drinking Water Supply",Φύλλο3!C9,IF($F$5="Wastewater Collection &amp; Treatment", Φύλλο3!C31,Φύλλο3!C54))</f>
        <v>0</v>
      </c>
      <c r="E83" s="698">
        <f>IF($F$5="Wastewater Collection &amp; Treatment",'Water Adaptation'!M29,IF($F$5="Drinking Water Supply",'Water Adaptation'!M8,'Water Adaptation'!M51))</f>
        <v>0</v>
      </c>
      <c r="F83" s="698">
        <f>IF($F$5="Wastewater Collection &amp; Treatment",'Water Adaptation'!N29,IF($F$5="Drinking Water Supply",'Water Adaptation'!N8,'Water Adaptation'!N51))</f>
        <v>0</v>
      </c>
      <c r="G83" s="698">
        <f>IF($F$5="Wastewater Collection &amp; Treatment",'Water Adaptation'!O29,IF($F$5="Drinking Water Supply",'Water Adaptation'!O8,'Water Adaptation'!O51))</f>
        <v>0</v>
      </c>
      <c r="H83" s="698">
        <f>IF($F$5="Wastewater Collection &amp; Treatment",'Water Adaptation'!P29,IF($F$5="Drinking Water Supply",'Water Adaptation'!P8,'Water Adaptation'!P51))</f>
        <v>0</v>
      </c>
      <c r="I83" s="698">
        <f>IF($F$5="Wastewater Collection &amp; Treatment",'Water Adaptation'!Q29,IF($F$5="Drinking Water Supply",'Water Adaptation'!Q8,'Water Adaptation'!Q51))</f>
        <v>0</v>
      </c>
      <c r="J83" s="698">
        <f>IF($F$5="Wastewater Collection &amp; Treatment",'Water Adaptation'!R29,IF($F$5="Drinking Water Supply",'Water Adaptation'!R8,'Water Adaptation'!R51))</f>
        <v>0</v>
      </c>
      <c r="K83" s="698">
        <f>IF($F$5="Wastewater Collection &amp; Treatment",'Water Adaptation'!S29,IF($F$5="Drinking Water Supply",'Water Adaptation'!S8,'Water Adaptation'!S51))</f>
        <v>0</v>
      </c>
      <c r="L83" s="500"/>
      <c r="M83" s="701">
        <f>IF($F$5="Wastewater Collection &amp; Treatment",'Water Adaptation'!T29,IF($F$5="Drinking Water Supply",'Water Adaptation'!T8,'Water Adaptation'!T51))</f>
        <v>0</v>
      </c>
      <c r="N83" s="708"/>
      <c r="O83" s="702"/>
      <c r="P83" s="702"/>
      <c r="Q83" s="201"/>
      <c r="R83" s="201"/>
      <c r="S83" s="201"/>
      <c r="T83" s="201"/>
      <c r="U83" s="201"/>
      <c r="V83" s="201"/>
      <c r="W83" s="201"/>
      <c r="X83" s="201"/>
      <c r="Y83" s="201"/>
      <c r="Z83" s="201"/>
      <c r="AA83" s="201"/>
    </row>
    <row r="84" spans="1:27" ht="18.75" customHeight="1" x14ac:dyDescent="0.25">
      <c r="A84" s="103"/>
      <c r="B84" s="224"/>
      <c r="C84" s="88"/>
      <c r="D84" s="695"/>
      <c r="E84" s="376"/>
      <c r="F84" s="376"/>
      <c r="G84" s="377"/>
      <c r="H84" s="377"/>
      <c r="I84" s="377"/>
      <c r="J84" s="377"/>
      <c r="K84" s="377"/>
      <c r="L84" s="377"/>
      <c r="M84" s="489"/>
      <c r="N84" s="489"/>
      <c r="Q84" s="201"/>
      <c r="R84" s="201"/>
      <c r="S84" s="201"/>
      <c r="T84" s="201"/>
      <c r="U84" s="201"/>
      <c r="V84" s="201"/>
      <c r="W84" s="201"/>
      <c r="X84" s="201"/>
      <c r="Y84" s="201"/>
      <c r="Z84" s="201"/>
      <c r="AA84" s="201"/>
    </row>
    <row r="85" spans="1:27" ht="18.75" customHeight="1" x14ac:dyDescent="0.25">
      <c r="A85" s="103"/>
      <c r="B85" s="224"/>
      <c r="C85" s="88"/>
      <c r="D85" s="50" t="s">
        <v>270</v>
      </c>
      <c r="E85" s="376"/>
      <c r="F85" s="376"/>
      <c r="G85" s="377"/>
      <c r="H85" s="377"/>
      <c r="I85" s="377"/>
      <c r="J85" s="377"/>
      <c r="K85" s="377"/>
      <c r="L85" s="377"/>
      <c r="M85" s="489"/>
      <c r="N85" s="489"/>
      <c r="Q85" s="201"/>
      <c r="R85" s="201"/>
      <c r="S85" s="201"/>
      <c r="T85" s="201"/>
      <c r="U85" s="201"/>
      <c r="V85" s="201"/>
      <c r="W85" s="201"/>
      <c r="X85" s="201"/>
      <c r="Y85" s="201"/>
      <c r="Z85" s="201"/>
      <c r="AA85" s="201"/>
    </row>
    <row r="86" spans="1:27" ht="38.450000000000003" customHeight="1" x14ac:dyDescent="0.25">
      <c r="A86" s="234"/>
      <c r="B86" s="224"/>
      <c r="C86" s="235"/>
      <c r="D86" s="1125" t="s">
        <v>271</v>
      </c>
      <c r="E86" s="1125"/>
      <c r="F86" s="1125"/>
      <c r="G86" s="1125"/>
      <c r="H86" s="1125"/>
      <c r="I86" s="1125"/>
      <c r="J86" s="1125"/>
      <c r="K86" s="1125"/>
      <c r="L86" s="22"/>
      <c r="M86" s="501" t="s">
        <v>267</v>
      </c>
      <c r="N86" s="502"/>
      <c r="O86" s="1136" t="s">
        <v>268</v>
      </c>
      <c r="P86" s="1136"/>
      <c r="Q86" s="201"/>
      <c r="R86" s="201"/>
      <c r="S86" s="201"/>
      <c r="T86" s="201"/>
      <c r="U86" s="201"/>
      <c r="V86" s="201"/>
      <c r="W86" s="201"/>
      <c r="X86" s="201"/>
      <c r="Y86" s="201"/>
      <c r="Z86" s="201"/>
      <c r="AA86" s="201"/>
    </row>
    <row r="87" spans="1:27" ht="30" customHeight="1" x14ac:dyDescent="0.25">
      <c r="C87" s="1123"/>
      <c r="D87" s="719" t="s">
        <v>272</v>
      </c>
      <c r="E87" s="842" t="str">
        <f>IF($F$5="Wastewater Collection &amp; Treatment",'Water Adaptation'!W24,IF($F$5="Drinking Water Supply",'Water Adaptation'!W3,'Water Adaptation'!W46))</f>
        <v>High</v>
      </c>
      <c r="F87" s="842" t="str">
        <f>IF($F$5="Wastewater Collection &amp; Treatment",'Water Adaptation'!X24,IF($F$5="Drinking Water Supply",'Water Adaptation'!X3,'Water Adaptation'!X46))</f>
        <v>High</v>
      </c>
      <c r="G87" s="842" t="str">
        <f>IF($F$5="Wastewater Collection &amp; Treatment",'Water Adaptation'!Y24,IF($F$5="Drinking Water Supply",'Water Adaptation'!Y3,'Water Adaptation'!Y46))</f>
        <v>High</v>
      </c>
      <c r="H87" s="842">
        <f>IF($F$5="Wastewater Collection &amp; Treatment",'Water Adaptation'!Z24,IF($F$5="Drinking Water Supply",'Water Adaptation'!Z3,'Water Adaptation'!Z46))</f>
        <v>0</v>
      </c>
      <c r="I87" s="842" t="str">
        <f>IF($F$5="Wastewater Collection &amp; Treatment",'Water Adaptation'!AA24,IF($F$5="Drinking Water Supply",'Water Adaptation'!AA3,'Water Adaptation'!AA46))</f>
        <v>High</v>
      </c>
      <c r="J87" s="842">
        <f>IF($F$5="Wastewater Collection &amp; Treatment",'Water Adaptation'!AB24,IF($F$5="Drinking Water Supply",'Water Adaptation'!AB3,'Water Adaptation'!AB46))</f>
        <v>0</v>
      </c>
      <c r="K87" s="842">
        <f>IF($F$5="Wastewater Collection &amp; Treatment",'Water Adaptation'!AC24,IF($F$5="Drinking Water Supply",'Water Adaptation'!AC3,'Water Adaptation'!AC46))</f>
        <v>0</v>
      </c>
      <c r="L87" s="376"/>
      <c r="M87" s="886" t="s">
        <v>273</v>
      </c>
      <c r="N87" s="713"/>
      <c r="O87" s="1132"/>
      <c r="P87" s="1132"/>
      <c r="Q87" s="201"/>
      <c r="R87" s="201"/>
      <c r="S87" s="201"/>
      <c r="T87" s="201"/>
      <c r="U87" s="201"/>
      <c r="V87" s="201"/>
      <c r="W87" s="201"/>
      <c r="X87" s="201"/>
      <c r="Y87" s="201"/>
      <c r="Z87" s="201"/>
      <c r="AA87" s="201"/>
    </row>
    <row r="88" spans="1:27" ht="30" customHeight="1" x14ac:dyDescent="0.25">
      <c r="C88" s="1123"/>
      <c r="D88" s="716" t="s">
        <v>274</v>
      </c>
      <c r="E88" s="842">
        <f>IF($F$5="Wastewater Collection &amp; Treatment",'Water Adaptation'!W25,IF($F$5="Drinking Water Supply",'Water Adaptation'!W4,'Water Adaptation'!W47))</f>
        <v>0</v>
      </c>
      <c r="F88" s="842">
        <f>IF($F$5="Wastewater Collection &amp; Treatment",'Water Adaptation'!X25,IF($F$5="Drinking Water Supply",'Water Adaptation'!X4,'Water Adaptation'!X47))</f>
        <v>0</v>
      </c>
      <c r="G88" s="842">
        <f>IF($F$5="Wastewater Collection &amp; Treatment",'Water Adaptation'!Y25,IF($F$5="Drinking Water Supply",'Water Adaptation'!Y4,'Water Adaptation'!Y47))</f>
        <v>0</v>
      </c>
      <c r="H88" s="842">
        <f>IF($F$5="Wastewater Collection &amp; Treatment",'Water Adaptation'!Z25,IF($F$5="Drinking Water Supply",'Water Adaptation'!Z4,'Water Adaptation'!Z47))</f>
        <v>0</v>
      </c>
      <c r="I88" s="842">
        <f>IF($F$5="Wastewater Collection &amp; Treatment",'Water Adaptation'!AA25,IF($F$5="Drinking Water Supply",'Water Adaptation'!AA4,'Water Adaptation'!AA47))</f>
        <v>0</v>
      </c>
      <c r="J88" s="842" t="str">
        <f>IF($F$5="Wastewater Collection &amp; Treatment",'Water Adaptation'!AB25,IF($F$5="Drinking Water Supply",'Water Adaptation'!AB4,'Water Adaptation'!AB47))</f>
        <v>High</v>
      </c>
      <c r="K88" s="842" t="str">
        <f>IF($F$5="Wastewater Collection &amp; Treatment",'Water Adaptation'!AC25,IF($F$5="Drinking Water Supply",'Water Adaptation'!AC4,'Water Adaptation'!AC47))</f>
        <v>High</v>
      </c>
      <c r="L88" s="376"/>
      <c r="M88" s="887" t="s">
        <v>275</v>
      </c>
      <c r="N88" s="713"/>
      <c r="O88" s="1132"/>
      <c r="P88" s="1132"/>
      <c r="Q88" s="201"/>
      <c r="R88" s="201"/>
      <c r="S88" s="201"/>
      <c r="T88" s="201"/>
      <c r="U88" s="201"/>
      <c r="V88" s="201"/>
      <c r="W88" s="201"/>
      <c r="X88" s="201"/>
      <c r="Y88" s="201"/>
      <c r="Z88" s="201"/>
      <c r="AA88" s="201"/>
    </row>
    <row r="89" spans="1:27" ht="30" customHeight="1" x14ac:dyDescent="0.25">
      <c r="C89" s="1123"/>
      <c r="D89" s="717" t="s">
        <v>276</v>
      </c>
      <c r="E89" s="842" t="str">
        <f>IF($F$5="Wastewater Collection &amp; Treatment",'Water Adaptation'!W26,IF($F$5="Drinking Water Supply",'Water Adaptation'!W5,'Water Adaptation'!W48))</f>
        <v>Low</v>
      </c>
      <c r="F89" s="842" t="str">
        <f>IF($F$5="Wastewater Collection &amp; Treatment",'Water Adaptation'!X26,IF($F$5="Drinking Water Supply",'Water Adaptation'!X5,'Water Adaptation'!X48))</f>
        <v>Low</v>
      </c>
      <c r="G89" s="842">
        <f>IF($F$5="Wastewater Collection &amp; Treatment",'Water Adaptation'!Y26,IF($F$5="Drinking Water Supply",'Water Adaptation'!Y5,'Water Adaptation'!Y48))</f>
        <v>0</v>
      </c>
      <c r="H89" s="842">
        <f>IF($F$5="Wastewater Collection &amp; Treatment",'Water Adaptation'!Z26,IF($F$5="Drinking Water Supply",'Water Adaptation'!Z5,'Water Adaptation'!Z48))</f>
        <v>0</v>
      </c>
      <c r="I89" s="842">
        <f>IF($F$5="Wastewater Collection &amp; Treatment",'Water Adaptation'!AA26,IF($F$5="Drinking Water Supply",'Water Adaptation'!AA5,'Water Adaptation'!AA48))</f>
        <v>0</v>
      </c>
      <c r="J89" s="842">
        <f>IF($F$5="Wastewater Collection &amp; Treatment",'Water Adaptation'!AB26,IF($F$5="Drinking Water Supply",'Water Adaptation'!AB5,'Water Adaptation'!AB48))</f>
        <v>0</v>
      </c>
      <c r="K89" s="842">
        <f>IF($F$5="Wastewater Collection &amp; Treatment",'Water Adaptation'!AC26,IF($F$5="Drinking Water Supply",'Water Adaptation'!AC5,'Water Adaptation'!AC48))</f>
        <v>0</v>
      </c>
      <c r="L89" s="376"/>
      <c r="M89" s="887" t="s">
        <v>275</v>
      </c>
      <c r="N89" s="713"/>
      <c r="O89" s="1132"/>
      <c r="P89" s="1132"/>
      <c r="Q89" s="201"/>
      <c r="R89" s="201"/>
      <c r="S89" s="201"/>
      <c r="T89" s="201"/>
      <c r="U89" s="201"/>
      <c r="V89" s="201"/>
      <c r="W89" s="201"/>
      <c r="X89" s="201"/>
      <c r="Y89" s="201"/>
      <c r="Z89" s="201"/>
      <c r="AA89" s="201"/>
    </row>
    <row r="90" spans="1:27" ht="30" customHeight="1" x14ac:dyDescent="0.25">
      <c r="C90" s="1123"/>
      <c r="D90" s="716" t="s">
        <v>277</v>
      </c>
      <c r="E90" s="842" t="str">
        <f>IF($F$5="Wastewater Collection &amp; Treatment",'Water Adaptation'!W27,IF($F$5="Drinking Water Supply",'Water Adaptation'!W6,'Water Adaptation'!W49))</f>
        <v>Low</v>
      </c>
      <c r="F90" s="842" t="str">
        <f>IF($F$5="Wastewater Collection &amp; Treatment",'Water Adaptation'!X27,IF($F$5="Drinking Water Supply",'Water Adaptation'!X6,'Water Adaptation'!X49))</f>
        <v>Low</v>
      </c>
      <c r="G90" s="842">
        <f>IF($F$5="Wastewater Collection &amp; Treatment",'Water Adaptation'!Y27,IF($F$5="Drinking Water Supply",'Water Adaptation'!Y6,'Water Adaptation'!Y49))</f>
        <v>0</v>
      </c>
      <c r="H90" s="842">
        <f>IF($F$5="Wastewater Collection &amp; Treatment",'Water Adaptation'!Z27,IF($F$5="Drinking Water Supply",'Water Adaptation'!Z6,'Water Adaptation'!Z49))</f>
        <v>0</v>
      </c>
      <c r="I90" s="842">
        <f>IF($F$5="Wastewater Collection &amp; Treatment",'Water Adaptation'!AA27,IF($F$5="Drinking Water Supply",'Water Adaptation'!AA6,'Water Adaptation'!AA49))</f>
        <v>0</v>
      </c>
      <c r="J90" s="842" t="str">
        <f>IF($F$5="Wastewater Collection &amp; Treatment",'Water Adaptation'!AB27,IF($F$5="Drinking Water Supply",'Water Adaptation'!AB6,'Water Adaptation'!AB49))</f>
        <v>High</v>
      </c>
      <c r="K90" s="842">
        <f>IF($F$5="Wastewater Collection &amp; Treatment",'Water Adaptation'!AC27,IF($F$5="Drinking Water Supply",'Water Adaptation'!AC6,'Water Adaptation'!AC49))</f>
        <v>0</v>
      </c>
      <c r="L90" s="376"/>
      <c r="M90" s="887" t="s">
        <v>275</v>
      </c>
      <c r="N90" s="713"/>
      <c r="O90" s="1132"/>
      <c r="P90" s="1132"/>
      <c r="Q90" s="201"/>
      <c r="R90" s="201"/>
      <c r="S90" s="201"/>
      <c r="T90" s="201"/>
      <c r="U90" s="201"/>
      <c r="V90" s="201"/>
      <c r="W90" s="201"/>
      <c r="X90" s="201"/>
      <c r="Y90" s="201"/>
      <c r="Z90" s="201"/>
      <c r="AA90" s="201"/>
    </row>
    <row r="91" spans="1:27" ht="30" customHeight="1" x14ac:dyDescent="0.25">
      <c r="C91" s="1123"/>
      <c r="D91" s="716" t="s">
        <v>278</v>
      </c>
      <c r="E91" s="842" t="str">
        <f>IF($F$5="Wastewater Collection &amp; Treatment",'Water Adaptation'!W28,IF($F$5="Drinking Water Supply",'Water Adaptation'!W7,'Water Adaptation'!W50))</f>
        <v>High</v>
      </c>
      <c r="F91" s="842" t="str">
        <f>IF($F$5="Wastewater Collection &amp; Treatment",'Water Adaptation'!X28,IF($F$5="Drinking Water Supply",'Water Adaptation'!X7,'Water Adaptation'!X50))</f>
        <v>High</v>
      </c>
      <c r="G91" s="842">
        <f>IF($F$5="Wastewater Collection &amp; Treatment",'Water Adaptation'!Y28,IF($F$5="Drinking Water Supply",'Water Adaptation'!Y7,'Water Adaptation'!Y50))</f>
        <v>0</v>
      </c>
      <c r="H91" s="842">
        <f>IF($F$5="Wastewater Collection &amp; Treatment",'Water Adaptation'!Z28,IF($F$5="Drinking Water Supply",'Water Adaptation'!Z7,'Water Adaptation'!Z50))</f>
        <v>0</v>
      </c>
      <c r="I91" s="842">
        <f>IF($F$5="Wastewater Collection &amp; Treatment",'Water Adaptation'!AA28,IF($F$5="Drinking Water Supply",'Water Adaptation'!AA7,'Water Adaptation'!AA50))</f>
        <v>0</v>
      </c>
      <c r="J91" s="842" t="str">
        <f>IF($F$5="Wastewater Collection &amp; Treatment",'Water Adaptation'!AB28,IF($F$5="Drinking Water Supply",'Water Adaptation'!AB7,'Water Adaptation'!AB50))</f>
        <v>High</v>
      </c>
      <c r="K91" s="842">
        <f>IF($F$5="Wastewater Collection &amp; Treatment",'Water Adaptation'!AC28,IF($F$5="Drinking Water Supply",'Water Adaptation'!AC7,'Water Adaptation'!AC50))</f>
        <v>0</v>
      </c>
      <c r="L91" s="237"/>
      <c r="M91" s="887" t="s">
        <v>279</v>
      </c>
      <c r="N91" s="714"/>
      <c r="O91" s="709"/>
      <c r="P91" s="709"/>
      <c r="Q91" s="201"/>
      <c r="R91" s="201"/>
      <c r="S91" s="201"/>
      <c r="T91" s="201"/>
      <c r="U91" s="201"/>
      <c r="V91" s="201"/>
      <c r="W91" s="201"/>
      <c r="X91" s="201"/>
      <c r="Y91" s="201"/>
      <c r="Z91" s="201"/>
      <c r="AA91" s="201"/>
    </row>
    <row r="92" spans="1:27" ht="30" customHeight="1" x14ac:dyDescent="0.25">
      <c r="C92" s="1123"/>
      <c r="D92" s="717" t="s">
        <v>280</v>
      </c>
      <c r="E92" s="842" t="str">
        <f>IF($F$5="Wastewater Collection &amp; Treatment",'Water Adaptation'!W29,IF($F$5="Drinking Water Supply",'Water Adaptation'!W8,'Water Adaptation'!W51))</f>
        <v>Low</v>
      </c>
      <c r="F92" s="842" t="str">
        <f>IF($F$5="Wastewater Collection &amp; Treatment",'Water Adaptation'!X29,IF($F$5="Drinking Water Supply",'Water Adaptation'!X8,'Water Adaptation'!X51))</f>
        <v>Low</v>
      </c>
      <c r="G92" s="842">
        <f>IF($F$5="Wastewater Collection &amp; Treatment",'Water Adaptation'!Y29,IF($F$5="Drinking Water Supply",'Water Adaptation'!Y8,'Water Adaptation'!Y51))</f>
        <v>0</v>
      </c>
      <c r="H92" s="842">
        <f>IF($F$5="Wastewater Collection &amp; Treatment",'Water Adaptation'!Z29,IF($F$5="Drinking Water Supply",'Water Adaptation'!Z8,'Water Adaptation'!Z51))</f>
        <v>0</v>
      </c>
      <c r="I92" s="842">
        <f>IF($F$5="Wastewater Collection &amp; Treatment",'Water Adaptation'!AA29,IF($F$5="Drinking Water Supply",'Water Adaptation'!AA8,'Water Adaptation'!AA51))</f>
        <v>0</v>
      </c>
      <c r="J92" s="842">
        <f>IF($F$5="Wastewater Collection &amp; Treatment",'Water Adaptation'!AB29,IF($F$5="Drinking Water Supply",'Water Adaptation'!AB8,'Water Adaptation'!AB51))</f>
        <v>0</v>
      </c>
      <c r="K92" s="842">
        <f>IF($F$5="Wastewater Collection &amp; Treatment",'Water Adaptation'!AC29,IF($F$5="Drinking Water Supply",'Water Adaptation'!AC8,'Water Adaptation'!AC51))</f>
        <v>0</v>
      </c>
      <c r="M92" s="887" t="s">
        <v>275</v>
      </c>
      <c r="N92" s="715"/>
      <c r="O92" s="711"/>
      <c r="P92" s="711"/>
      <c r="Q92" s="201"/>
      <c r="R92" s="201"/>
      <c r="S92" s="201"/>
      <c r="T92" s="201"/>
      <c r="U92" s="201"/>
      <c r="V92" s="201"/>
      <c r="W92" s="201"/>
      <c r="X92" s="201"/>
      <c r="Y92" s="201"/>
      <c r="Z92" s="201"/>
      <c r="AA92" s="201"/>
    </row>
    <row r="93" spans="1:27" ht="48" customHeight="1" x14ac:dyDescent="0.25">
      <c r="D93" s="699" t="s">
        <v>281</v>
      </c>
      <c r="E93" s="842" t="str">
        <f>IF($F$5="Wastewater Collection &amp; Treatment",'Water Adaptation'!W30,IF($F$5="Drinking Water Supply",'Water Adaptation'!W9,'Water Adaptation'!W52))</f>
        <v>High</v>
      </c>
      <c r="F93" s="842" t="str">
        <f>IF($F$5="Wastewater Collection &amp; Treatment",'Water Adaptation'!X30,IF($F$5="Drinking Water Supply",'Water Adaptation'!X9,'Water Adaptation'!X52))</f>
        <v>High</v>
      </c>
      <c r="G93" s="842" t="str">
        <f>IF($F$5="Wastewater Collection &amp; Treatment",'Water Adaptation'!Y30,IF($F$5="Drinking Water Supply",'Water Adaptation'!Y9,'Water Adaptation'!Y52))</f>
        <v>High</v>
      </c>
      <c r="H93" s="842" t="str">
        <f>IF($F$5="Wastewater Collection &amp; Treatment",'Water Adaptation'!Z30,IF($F$5="Drinking Water Supply",'Water Adaptation'!Z9,'Water Adaptation'!Z52))</f>
        <v>High</v>
      </c>
      <c r="I93" s="842" t="str">
        <f>IF($F$5="Wastewater Collection &amp; Treatment",'Water Adaptation'!AA30,IF($F$5="Drinking Water Supply",'Water Adaptation'!AA9,'Water Adaptation'!AA52))</f>
        <v>High</v>
      </c>
      <c r="J93" s="842">
        <f>IF($F$5="Wastewater Collection &amp; Treatment",'Water Adaptation'!AB30,IF($F$5="Drinking Water Supply",'Water Adaptation'!AB9,'Water Adaptation'!AB52))</f>
        <v>0</v>
      </c>
      <c r="K93" s="842">
        <f>IF($F$5="Wastewater Collection &amp; Treatment",'Water Adaptation'!AC30,IF($F$5="Drinking Water Supply",'Water Adaptation'!AC9,'Water Adaptation'!AC52))</f>
        <v>0</v>
      </c>
      <c r="M93" s="886" t="s">
        <v>273</v>
      </c>
      <c r="O93" s="711"/>
      <c r="P93" s="711"/>
      <c r="Q93" s="201"/>
      <c r="R93" s="201"/>
      <c r="S93" s="201"/>
      <c r="T93" s="201"/>
      <c r="U93" s="201"/>
      <c r="V93" s="201"/>
      <c r="W93" s="201"/>
      <c r="X93" s="201"/>
      <c r="Y93" s="201"/>
      <c r="Z93" s="201"/>
      <c r="AA93" s="201"/>
    </row>
    <row r="94" spans="1:27" ht="19.5" customHeight="1" x14ac:dyDescent="0.25">
      <c r="D94" s="207"/>
      <c r="Q94" s="201"/>
      <c r="R94" s="201"/>
      <c r="S94" s="201"/>
      <c r="T94" s="201"/>
      <c r="U94" s="201"/>
      <c r="V94" s="201"/>
      <c r="W94" s="201"/>
      <c r="X94" s="201"/>
      <c r="Y94" s="201"/>
      <c r="Z94" s="201"/>
      <c r="AA94" s="201"/>
    </row>
    <row r="95" spans="1:27" ht="29.25" customHeight="1" x14ac:dyDescent="0.25">
      <c r="D95" s="236"/>
      <c r="Q95" s="201"/>
      <c r="R95" s="201"/>
      <c r="S95" s="201"/>
      <c r="T95" s="201"/>
      <c r="U95" s="201"/>
      <c r="V95" s="201"/>
      <c r="W95" s="201"/>
      <c r="X95" s="201"/>
      <c r="Y95" s="201"/>
      <c r="Z95" s="201"/>
      <c r="AA95" s="201"/>
    </row>
    <row r="96" spans="1:27" ht="33" customHeight="1" x14ac:dyDescent="0.25">
      <c r="D96" s="236"/>
      <c r="Q96" s="201"/>
      <c r="R96" s="201"/>
      <c r="S96" s="201"/>
      <c r="T96" s="201"/>
      <c r="U96" s="201"/>
      <c r="V96" s="201"/>
      <c r="W96" s="201"/>
      <c r="X96" s="201"/>
      <c r="Y96" s="201"/>
      <c r="Z96" s="201"/>
      <c r="AA96" s="201"/>
    </row>
    <row r="97" spans="17:27" x14ac:dyDescent="0.25">
      <c r="Q97" s="201"/>
      <c r="R97" s="201"/>
      <c r="S97" s="201"/>
      <c r="T97" s="201"/>
      <c r="U97" s="201"/>
      <c r="V97" s="201"/>
      <c r="W97" s="201"/>
      <c r="X97" s="201"/>
      <c r="Y97" s="201"/>
      <c r="Z97" s="201"/>
      <c r="AA97" s="201"/>
    </row>
    <row r="98" spans="17:27" x14ac:dyDescent="0.25">
      <c r="Q98" s="201"/>
      <c r="R98" s="201"/>
      <c r="S98" s="201"/>
      <c r="T98" s="201"/>
      <c r="U98" s="201"/>
      <c r="V98" s="201"/>
      <c r="W98" s="201"/>
      <c r="X98" s="201"/>
      <c r="Y98" s="201"/>
      <c r="Z98" s="201"/>
      <c r="AA98" s="201"/>
    </row>
    <row r="99" spans="17:27" x14ac:dyDescent="0.25">
      <c r="Q99" s="201"/>
      <c r="R99" s="201"/>
      <c r="S99" s="201"/>
      <c r="T99" s="201"/>
      <c r="U99" s="201"/>
      <c r="V99" s="201"/>
      <c r="W99" s="201"/>
      <c r="X99" s="201"/>
      <c r="Y99" s="201"/>
      <c r="Z99" s="201"/>
      <c r="AA99" s="201"/>
    </row>
    <row r="100" spans="17:27" x14ac:dyDescent="0.25">
      <c r="Q100" s="201"/>
      <c r="R100" s="201"/>
      <c r="S100" s="201"/>
      <c r="T100" s="201"/>
      <c r="U100" s="201"/>
    </row>
  </sheetData>
  <sheetProtection algorithmName="SHA-512" hashValue="N4kAWAo4Pt9qo3nFcdjz1m5P3KhwXzXt+MXp8NzTQkweSfiqEBsSzuX7OAsqlcvBhINvlzTYbIOnr0IrdmkAnA==" saltValue="M8/kUoJwdxgPjSXkjYJB1w==" spinCount="100000" sheet="1" objects="1" scenarios="1"/>
  <mergeCells count="52">
    <mergeCell ref="E7:I8"/>
    <mergeCell ref="J7:K8"/>
    <mergeCell ref="F5:G5"/>
    <mergeCell ref="E52:F52"/>
    <mergeCell ref="O79:P79"/>
    <mergeCell ref="J47:J48"/>
    <mergeCell ref="K47:K48"/>
    <mergeCell ref="J54:K54"/>
    <mergeCell ref="J52:K52"/>
    <mergeCell ref="E47:E48"/>
    <mergeCell ref="O80:P80"/>
    <mergeCell ref="O81:P81"/>
    <mergeCell ref="O77:P77"/>
    <mergeCell ref="O78:P78"/>
    <mergeCell ref="M47:M48"/>
    <mergeCell ref="O47:O48"/>
    <mergeCell ref="O88:P88"/>
    <mergeCell ref="O89:P89"/>
    <mergeCell ref="O90:P90"/>
    <mergeCell ref="O87:P87"/>
    <mergeCell ref="O55:P55"/>
    <mergeCell ref="O56:P56"/>
    <mergeCell ref="O86:P86"/>
    <mergeCell ref="O57:P57"/>
    <mergeCell ref="O58:P58"/>
    <mergeCell ref="O59:P59"/>
    <mergeCell ref="O60:P60"/>
    <mergeCell ref="O61:P61"/>
    <mergeCell ref="O62:P62"/>
    <mergeCell ref="O63:P63"/>
    <mergeCell ref="O64:P64"/>
    <mergeCell ref="O65:P65"/>
    <mergeCell ref="A10:A15"/>
    <mergeCell ref="A16:A26"/>
    <mergeCell ref="A27:A33"/>
    <mergeCell ref="J27:J28"/>
    <mergeCell ref="K27:K28"/>
    <mergeCell ref="A55:A60"/>
    <mergeCell ref="A47:A54"/>
    <mergeCell ref="E27:E28"/>
    <mergeCell ref="F27:F28"/>
    <mergeCell ref="G27:G28"/>
    <mergeCell ref="E54:I54"/>
    <mergeCell ref="F47:F48"/>
    <mergeCell ref="G47:G48"/>
    <mergeCell ref="C87:C92"/>
    <mergeCell ref="D77:K77"/>
    <mergeCell ref="D86:K86"/>
    <mergeCell ref="H27:H28"/>
    <mergeCell ref="I27:I28"/>
    <mergeCell ref="I47:I48"/>
    <mergeCell ref="H47:H48"/>
  </mergeCells>
  <conditionalFormatting sqref="D57:D76">
    <cfRule type="cellIs" dxfId="343" priority="7" operator="equal">
      <formula>0</formula>
    </cfRule>
  </conditionalFormatting>
  <conditionalFormatting sqref="D78:D83">
    <cfRule type="cellIs" dxfId="342" priority="5" operator="equal">
      <formula>0</formula>
    </cfRule>
  </conditionalFormatting>
  <conditionalFormatting sqref="E52:E54 J52:J54">
    <cfRule type="cellIs" dxfId="341" priority="100" operator="equal">
      <formula>"Medium"</formula>
    </cfRule>
    <cfRule type="cellIs" dxfId="340" priority="101" operator="equal">
      <formula>"Low"</formula>
    </cfRule>
    <cfRule type="cellIs" dxfId="339" priority="102" operator="equal">
      <formula>"High"</formula>
    </cfRule>
  </conditionalFormatting>
  <conditionalFormatting sqref="E12:I14">
    <cfRule type="cellIs" dxfId="338" priority="78" operator="equal">
      <formula>"N/A"</formula>
    </cfRule>
    <cfRule type="cellIs" dxfId="337" priority="79" operator="equal">
      <formula>"Low"</formula>
    </cfRule>
    <cfRule type="cellIs" dxfId="336" priority="80" operator="equal">
      <formula>"High"</formula>
    </cfRule>
    <cfRule type="cellIs" dxfId="335" priority="81" operator="equal">
      <formula>"Medium"</formula>
    </cfRule>
  </conditionalFormatting>
  <conditionalFormatting sqref="E10:K10">
    <cfRule type="cellIs" dxfId="334" priority="8" operator="equal">
      <formula>0</formula>
    </cfRule>
  </conditionalFormatting>
  <conditionalFormatting sqref="E29:K32 E49:K49">
    <cfRule type="cellIs" dxfId="333" priority="34" operator="equal">
      <formula>0</formula>
    </cfRule>
    <cfRule type="cellIs" dxfId="332" priority="35" operator="equal">
      <formula>"N/A"</formula>
    </cfRule>
  </conditionalFormatting>
  <conditionalFormatting sqref="E29:K32 E49:K51">
    <cfRule type="cellIs" dxfId="331" priority="36" operator="equal">
      <formula>"High"</formula>
    </cfRule>
    <cfRule type="cellIs" dxfId="330" priority="37" operator="equal">
      <formula>"Medium"</formula>
    </cfRule>
    <cfRule type="cellIs" dxfId="329" priority="38" operator="equal">
      <formula>"Low"</formula>
    </cfRule>
  </conditionalFormatting>
  <conditionalFormatting sqref="E34:K34">
    <cfRule type="cellIs" dxfId="328" priority="45" operator="equal">
      <formula>"N/A"</formula>
    </cfRule>
    <cfRule type="cellIs" dxfId="327" priority="46" operator="equal">
      <formula>0</formula>
    </cfRule>
    <cfRule type="cellIs" dxfId="326" priority="47" operator="equal">
      <formula>"High"</formula>
    </cfRule>
    <cfRule type="cellIs" dxfId="325" priority="48" operator="equal">
      <formula>"Medium"</formula>
    </cfRule>
    <cfRule type="cellIs" dxfId="324" priority="49" operator="equal">
      <formula>"Low"</formula>
    </cfRule>
  </conditionalFormatting>
  <conditionalFormatting sqref="E55:K55">
    <cfRule type="cellIs" dxfId="323" priority="82" operator="equal">
      <formula>0</formula>
    </cfRule>
  </conditionalFormatting>
  <conditionalFormatting sqref="E57:K76">
    <cfRule type="cellIs" dxfId="322" priority="4" operator="equal">
      <formula>0</formula>
    </cfRule>
  </conditionalFormatting>
  <conditionalFormatting sqref="E78:K83">
    <cfRule type="cellIs" dxfId="321" priority="19" operator="equal">
      <formula>0</formula>
    </cfRule>
  </conditionalFormatting>
  <conditionalFormatting sqref="E87:K93">
    <cfRule type="cellIs" dxfId="320" priority="2" operator="equal">
      <formula>0</formula>
    </cfRule>
  </conditionalFormatting>
  <conditionalFormatting sqref="J10:K10">
    <cfRule type="cellIs" dxfId="319" priority="90" operator="equal">
      <formula>0</formula>
    </cfRule>
  </conditionalFormatting>
  <conditionalFormatting sqref="J12:K14 G84:K85">
    <cfRule type="cellIs" dxfId="318" priority="86" operator="equal">
      <formula>0</formula>
    </cfRule>
    <cfRule type="cellIs" dxfId="317" priority="106" operator="equal">
      <formula>"Medium"</formula>
    </cfRule>
    <cfRule type="cellIs" dxfId="316" priority="107" operator="equal">
      <formula>"Low"</formula>
    </cfRule>
    <cfRule type="cellIs" dxfId="315" priority="108" operator="equal">
      <formula>"High"</formula>
    </cfRule>
  </conditionalFormatting>
  <conditionalFormatting sqref="M57:M76">
    <cfRule type="cellIs" dxfId="314" priority="1" operator="equal">
      <formula>0</formula>
    </cfRule>
  </conditionalFormatting>
  <conditionalFormatting sqref="M78:M83">
    <cfRule type="cellIs" dxfId="313" priority="3" operator="equal">
      <formula>0</formula>
    </cfRule>
  </conditionalFormatting>
  <dataValidations count="2">
    <dataValidation type="list" allowBlank="1" showInputMessage="1" showErrorMessage="1" sqref="E27:G28 J27:K28 H27:I27" xr:uid="{A72D6A2B-4360-4FEF-8090-9A028240AC3F}">
      <formula1>"Low, High"</formula1>
    </dataValidation>
    <dataValidation type="list" allowBlank="1" showInputMessage="1" showErrorMessage="1" sqref="H37:I47 J37:O48 E37:G48 E17:K26 L17:O20" xr:uid="{F4DAC8C0-6874-41BC-B238-956DA357D9BF}">
      <formula1>"High, Low"</formula1>
    </dataValidation>
  </dataValidations>
  <pageMargins left="0.7" right="0.7" top="0.75" bottom="0.75" header="0.3" footer="0.3"/>
  <pageSetup paperSize="9" orientation="portrait" r:id="rId1"/>
  <headerFooter>
    <oddHeader>&amp;C&amp;"Calibri"&amp;10&amp;K808080 Corporate Use&amp;1#_x000D_</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4EBF19-B4C3-488E-BAF1-04D152DC806D}">
  <sheetPr codeName="Sheet6">
    <tabColor rgb="FF990033"/>
  </sheetPr>
  <dimension ref="A2:T63"/>
  <sheetViews>
    <sheetView zoomScale="80" zoomScaleNormal="80" workbookViewId="0">
      <selection activeCell="Q42" sqref="Q42:Q44"/>
    </sheetView>
  </sheetViews>
  <sheetFormatPr defaultColWidth="9.140625" defaultRowHeight="15" x14ac:dyDescent="0.25"/>
  <cols>
    <col min="1" max="1" width="41.140625" style="39" customWidth="1"/>
    <col min="2" max="2" width="2.85546875" style="39" customWidth="1"/>
    <col min="3" max="3" width="7.85546875" style="39" customWidth="1"/>
    <col min="4" max="9" width="9.140625" style="39"/>
    <col min="10" max="10" width="50.5703125" style="39" customWidth="1"/>
    <col min="11" max="11" width="9.42578125" style="39" customWidth="1"/>
    <col min="12" max="12" width="8.42578125" style="39" customWidth="1"/>
    <col min="13" max="13" width="9.42578125" style="39" customWidth="1"/>
    <col min="14" max="14" width="13.42578125" style="39" customWidth="1"/>
    <col min="15" max="15" width="10.5703125" style="39" customWidth="1"/>
    <col min="16" max="16" width="9.42578125" style="39" customWidth="1"/>
    <col min="17" max="17" width="12.28515625" style="39" customWidth="1"/>
    <col min="18" max="16384" width="9.140625" style="39"/>
  </cols>
  <sheetData>
    <row r="2" spans="1:17" ht="33" customHeight="1" x14ac:dyDescent="0.3">
      <c r="D2" s="99" t="s">
        <v>282</v>
      </c>
      <c r="E2" s="100"/>
      <c r="F2" s="101"/>
      <c r="G2" s="101"/>
      <c r="H2" s="101"/>
      <c r="I2" s="101"/>
    </row>
    <row r="3" spans="1:17" ht="41.45" customHeight="1" thickBot="1" x14ac:dyDescent="0.5">
      <c r="C3" s="44"/>
      <c r="D3" s="45" t="s">
        <v>1</v>
      </c>
      <c r="E3" s="45"/>
      <c r="F3" s="45"/>
      <c r="G3" s="45"/>
      <c r="H3" s="46"/>
      <c r="I3" s="46"/>
      <c r="J3" s="46"/>
      <c r="K3" s="46"/>
      <c r="L3" s="46"/>
      <c r="M3" s="46"/>
      <c r="N3" s="46"/>
      <c r="O3" s="46"/>
    </row>
    <row r="4" spans="1:17" ht="23.25" customHeight="1" x14ac:dyDescent="0.3">
      <c r="A4" s="1098"/>
      <c r="B4" s="51"/>
      <c r="C4" s="44"/>
    </row>
    <row r="5" spans="1:17" ht="21.95" customHeight="1" x14ac:dyDescent="0.3">
      <c r="A5" s="1098"/>
      <c r="B5" s="51"/>
      <c r="C5" s="44"/>
      <c r="D5" s="50" t="s">
        <v>283</v>
      </c>
      <c r="O5" s="1176" t="s">
        <v>7</v>
      </c>
      <c r="P5" s="1176"/>
      <c r="Q5" s="1176"/>
    </row>
    <row r="6" spans="1:17" ht="18.75" customHeight="1" x14ac:dyDescent="0.3">
      <c r="A6" s="1158"/>
      <c r="B6" s="102"/>
      <c r="C6" s="9"/>
      <c r="D6" s="1163" t="s">
        <v>8</v>
      </c>
      <c r="E6" s="1163"/>
      <c r="F6" s="1163"/>
      <c r="G6" s="1163"/>
      <c r="H6" s="1163"/>
      <c r="I6" s="1164"/>
      <c r="J6" s="1159" t="s">
        <v>9</v>
      </c>
      <c r="K6" s="309" t="s">
        <v>10</v>
      </c>
      <c r="L6" s="310" t="s">
        <v>11</v>
      </c>
      <c r="M6" s="310" t="s">
        <v>12</v>
      </c>
      <c r="N6" s="311" t="s">
        <v>13</v>
      </c>
      <c r="O6" s="1156" t="s">
        <v>284</v>
      </c>
      <c r="P6" s="1157"/>
      <c r="Q6" s="1157"/>
    </row>
    <row r="7" spans="1:17" ht="22.5" customHeight="1" x14ac:dyDescent="0.3">
      <c r="A7" s="1158"/>
      <c r="B7" s="102"/>
      <c r="C7" s="9"/>
      <c r="D7" s="1163"/>
      <c r="E7" s="1163"/>
      <c r="F7" s="1163"/>
      <c r="G7" s="1163"/>
      <c r="H7" s="1163"/>
      <c r="I7" s="1164"/>
      <c r="J7" s="1159"/>
      <c r="K7" s="312" t="s">
        <v>15</v>
      </c>
      <c r="L7" s="313" t="s">
        <v>16</v>
      </c>
      <c r="M7" s="314" t="s">
        <v>17</v>
      </c>
      <c r="N7" s="315" t="s">
        <v>18</v>
      </c>
      <c r="O7" s="1156"/>
      <c r="P7" s="1157"/>
      <c r="Q7" s="1157"/>
    </row>
    <row r="8" spans="1:17" ht="84" customHeight="1" x14ac:dyDescent="0.25">
      <c r="A8" s="1158"/>
      <c r="B8" s="102"/>
      <c r="C8" s="16" t="s">
        <v>28</v>
      </c>
      <c r="D8" s="1053" t="s">
        <v>285</v>
      </c>
      <c r="E8" s="1053"/>
      <c r="F8" s="1053"/>
      <c r="G8" s="1053"/>
      <c r="H8" s="1053"/>
      <c r="I8" s="1053"/>
      <c r="J8" s="284" t="s">
        <v>286</v>
      </c>
      <c r="K8" s="285">
        <v>0</v>
      </c>
      <c r="L8" s="285">
        <v>1</v>
      </c>
      <c r="M8" s="285">
        <v>2</v>
      </c>
      <c r="N8" s="285">
        <v>3</v>
      </c>
      <c r="O8" s="1031"/>
      <c r="P8" s="1031"/>
      <c r="Q8" s="1031"/>
    </row>
    <row r="9" spans="1:17" ht="59.1" customHeight="1" x14ac:dyDescent="0.25">
      <c r="A9" s="102"/>
      <c r="B9" s="102"/>
      <c r="C9" s="16" t="s">
        <v>31</v>
      </c>
      <c r="D9" s="1053" t="s">
        <v>287</v>
      </c>
      <c r="E9" s="1053"/>
      <c r="F9" s="1053"/>
      <c r="G9" s="1053"/>
      <c r="H9" s="1053"/>
      <c r="I9" s="1053"/>
      <c r="J9" s="284" t="s">
        <v>288</v>
      </c>
      <c r="K9" s="285">
        <v>0</v>
      </c>
      <c r="L9" s="285">
        <v>1</v>
      </c>
      <c r="M9" s="285">
        <v>2</v>
      </c>
      <c r="N9" s="285">
        <v>3</v>
      </c>
      <c r="O9" s="1031"/>
      <c r="P9" s="1031"/>
      <c r="Q9" s="1031"/>
    </row>
    <row r="10" spans="1:17" s="64" customFormat="1" ht="50.45" customHeight="1" x14ac:dyDescent="0.25">
      <c r="A10" s="102"/>
      <c r="B10" s="102"/>
      <c r="C10" s="16" t="s">
        <v>34</v>
      </c>
      <c r="D10" s="1053" t="s">
        <v>289</v>
      </c>
      <c r="E10" s="1053"/>
      <c r="F10" s="1053"/>
      <c r="G10" s="1053"/>
      <c r="H10" s="1053"/>
      <c r="I10" s="1053"/>
      <c r="J10" s="284" t="s">
        <v>290</v>
      </c>
      <c r="K10" s="285">
        <v>0</v>
      </c>
      <c r="L10" s="285">
        <v>1</v>
      </c>
      <c r="M10" s="285">
        <v>2</v>
      </c>
      <c r="N10" s="285">
        <v>3</v>
      </c>
      <c r="O10" s="1031"/>
      <c r="P10" s="1031"/>
      <c r="Q10" s="1031"/>
    </row>
    <row r="11" spans="1:17" s="64" customFormat="1" ht="89.45" customHeight="1" thickBot="1" x14ac:dyDescent="0.3">
      <c r="A11" s="102"/>
      <c r="B11" s="102"/>
      <c r="C11" s="16" t="s">
        <v>42</v>
      </c>
      <c r="D11" s="1165" t="s">
        <v>291</v>
      </c>
      <c r="E11" s="1165"/>
      <c r="F11" s="1165"/>
      <c r="G11" s="1165"/>
      <c r="H11" s="1165"/>
      <c r="I11" s="1165"/>
      <c r="J11" s="453" t="s">
        <v>292</v>
      </c>
      <c r="K11" s="454">
        <v>0</v>
      </c>
      <c r="L11" s="454">
        <v>1</v>
      </c>
      <c r="M11" s="454">
        <v>2</v>
      </c>
      <c r="N11" s="454">
        <v>3</v>
      </c>
      <c r="O11" s="1177"/>
      <c r="P11" s="1177"/>
      <c r="Q11" s="1177"/>
    </row>
    <row r="12" spans="1:17" ht="35.25" customHeight="1" x14ac:dyDescent="0.25">
      <c r="A12" s="1162"/>
      <c r="B12" s="103"/>
      <c r="C12" s="16"/>
      <c r="D12" s="1160" t="s">
        <v>293</v>
      </c>
      <c r="E12" s="1161"/>
      <c r="F12" s="1161"/>
      <c r="G12" s="1161"/>
      <c r="H12" s="1161"/>
      <c r="I12" s="1161"/>
      <c r="J12" s="1161"/>
      <c r="K12" s="19"/>
      <c r="L12" s="19"/>
      <c r="M12" s="19"/>
      <c r="N12" s="19"/>
      <c r="O12" s="136"/>
    </row>
    <row r="13" spans="1:17" ht="34.5" customHeight="1" x14ac:dyDescent="0.25">
      <c r="A13" s="1162"/>
      <c r="B13" s="103"/>
      <c r="C13" s="66"/>
      <c r="M13" s="1147" t="s">
        <v>294</v>
      </c>
      <c r="N13" s="1147"/>
      <c r="O13" s="1025" t="e">
        <f>AVERAGE(O8:Q10)</f>
        <v>#DIV/0!</v>
      </c>
      <c r="P13" s="1025"/>
      <c r="Q13" s="1025"/>
    </row>
    <row r="14" spans="1:17" ht="9.9499999999999993" customHeight="1" x14ac:dyDescent="0.25">
      <c r="A14" s="1162"/>
      <c r="B14" s="103"/>
      <c r="C14" s="66"/>
      <c r="D14" s="104"/>
      <c r="E14" s="105"/>
      <c r="F14" s="105"/>
      <c r="G14" s="105"/>
      <c r="H14" s="105"/>
      <c r="I14" s="105"/>
      <c r="J14" s="105"/>
      <c r="K14" s="124"/>
      <c r="L14" s="124"/>
      <c r="M14" s="124"/>
      <c r="N14" s="124"/>
      <c r="O14" s="125"/>
      <c r="P14" s="94"/>
    </row>
    <row r="15" spans="1:17" ht="29.25" customHeight="1" x14ac:dyDescent="0.25">
      <c r="A15" s="79"/>
      <c r="B15" s="79"/>
      <c r="M15" s="1024" t="s">
        <v>295</v>
      </c>
      <c r="N15" s="1024"/>
      <c r="O15" s="1023" t="e">
        <f>IF(O13&lt;=1,"Low",IF(O13&lt;=2,"Medium","High"))</f>
        <v>#DIV/0!</v>
      </c>
      <c r="P15" s="1023"/>
      <c r="Q15" s="1023"/>
    </row>
    <row r="16" spans="1:17" ht="29.25" customHeight="1" x14ac:dyDescent="0.25">
      <c r="A16" s="79"/>
      <c r="B16" s="79"/>
      <c r="M16" s="271"/>
      <c r="N16" s="271"/>
      <c r="O16" s="23"/>
      <c r="P16" s="23"/>
      <c r="Q16" s="23"/>
    </row>
    <row r="17" spans="1:20" ht="29.25" customHeight="1" x14ac:dyDescent="0.25">
      <c r="A17" s="79"/>
      <c r="B17" s="79"/>
      <c r="M17" s="1147" t="s">
        <v>296</v>
      </c>
      <c r="N17" s="1147"/>
      <c r="O17" s="1025" t="e">
        <f>0.5*O11+0.5*O13</f>
        <v>#DIV/0!</v>
      </c>
      <c r="P17" s="1025"/>
      <c r="Q17" s="1025"/>
    </row>
    <row r="18" spans="1:20" ht="12.75" customHeight="1" x14ac:dyDescent="0.25">
      <c r="A18" s="79"/>
      <c r="B18" s="79"/>
      <c r="M18" s="271"/>
      <c r="N18" s="271"/>
      <c r="O18" s="23"/>
      <c r="P18" s="23"/>
      <c r="Q18" s="23"/>
    </row>
    <row r="19" spans="1:20" ht="28.5" customHeight="1" x14ac:dyDescent="0.25">
      <c r="A19" s="79"/>
      <c r="B19" s="79"/>
      <c r="M19" s="1024" t="s">
        <v>297</v>
      </c>
      <c r="N19" s="1024"/>
      <c r="O19" s="1023" t="e">
        <f>IF(O17&lt;=1,"Low",IF(O17&lt;=2,"Medium","High"))</f>
        <v>#DIV/0!</v>
      </c>
      <c r="P19" s="1023"/>
      <c r="Q19" s="1023"/>
    </row>
    <row r="20" spans="1:20" ht="38.25" customHeight="1" x14ac:dyDescent="0.25">
      <c r="A20" s="79"/>
      <c r="B20" s="79"/>
      <c r="K20" s="71"/>
      <c r="L20" s="71"/>
      <c r="M20" s="71"/>
      <c r="N20" s="71"/>
      <c r="O20" s="76"/>
    </row>
    <row r="21" spans="1:20" ht="18.75" customHeight="1" x14ac:dyDescent="0.25">
      <c r="A21" s="79"/>
      <c r="B21" s="79"/>
      <c r="C21" s="8"/>
      <c r="D21" s="15" t="s">
        <v>298</v>
      </c>
      <c r="E21" s="8"/>
      <c r="F21" s="8"/>
      <c r="G21" s="8"/>
      <c r="H21" s="8"/>
      <c r="I21" s="8"/>
      <c r="J21" s="8"/>
      <c r="K21" s="8"/>
      <c r="L21" s="8"/>
      <c r="M21" s="8"/>
      <c r="N21" s="8"/>
      <c r="O21" s="1176" t="s">
        <v>7</v>
      </c>
      <c r="P21" s="1176"/>
      <c r="Q21" s="1176"/>
    </row>
    <row r="22" spans="1:20" ht="2.25" customHeight="1" x14ac:dyDescent="0.3">
      <c r="A22" s="79"/>
      <c r="B22" s="79"/>
      <c r="C22" s="9"/>
      <c r="D22" s="1150" t="s">
        <v>8</v>
      </c>
      <c r="E22" s="1150"/>
      <c r="F22" s="1150"/>
      <c r="G22" s="1150"/>
      <c r="H22" s="1150"/>
      <c r="I22" s="1150"/>
      <c r="J22" s="127" t="s">
        <v>9</v>
      </c>
      <c r="K22" s="128" t="s">
        <v>10</v>
      </c>
      <c r="L22" s="128" t="s">
        <v>11</v>
      </c>
      <c r="M22" s="128" t="s">
        <v>12</v>
      </c>
      <c r="N22" s="128" t="s">
        <v>13</v>
      </c>
      <c r="O22" s="73" t="s">
        <v>198</v>
      </c>
    </row>
    <row r="23" spans="1:20" ht="3.95" customHeight="1" x14ac:dyDescent="0.3">
      <c r="A23" s="79"/>
      <c r="B23" s="79"/>
      <c r="C23" s="9"/>
      <c r="D23" s="1151"/>
      <c r="E23" s="1151"/>
      <c r="F23" s="1151"/>
      <c r="G23" s="1151"/>
      <c r="H23" s="1151"/>
      <c r="I23" s="1151"/>
      <c r="J23" s="129"/>
      <c r="K23" s="130" t="s">
        <v>15</v>
      </c>
      <c r="L23" s="130" t="s">
        <v>16</v>
      </c>
      <c r="M23" s="131" t="s">
        <v>17</v>
      </c>
      <c r="N23" s="130" t="s">
        <v>18</v>
      </c>
      <c r="O23" s="106" t="s">
        <v>299</v>
      </c>
    </row>
    <row r="24" spans="1:20" ht="26.45" customHeight="1" x14ac:dyDescent="0.3">
      <c r="A24" s="79"/>
      <c r="B24" s="79"/>
      <c r="C24" s="9"/>
      <c r="D24" s="1154" t="s">
        <v>8</v>
      </c>
      <c r="E24" s="1154"/>
      <c r="F24" s="1154"/>
      <c r="G24" s="1154"/>
      <c r="H24" s="1154"/>
      <c r="I24" s="1154"/>
      <c r="J24" s="1153" t="s">
        <v>9</v>
      </c>
      <c r="K24" s="309" t="s">
        <v>10</v>
      </c>
      <c r="L24" s="310" t="s">
        <v>11</v>
      </c>
      <c r="M24" s="310" t="s">
        <v>12</v>
      </c>
      <c r="N24" s="311" t="s">
        <v>13</v>
      </c>
      <c r="O24" s="1156" t="s">
        <v>284</v>
      </c>
      <c r="P24" s="1157"/>
      <c r="Q24" s="1157"/>
    </row>
    <row r="25" spans="1:20" ht="18.75" customHeight="1" x14ac:dyDescent="0.3">
      <c r="A25" s="79"/>
      <c r="B25" s="79"/>
      <c r="C25" s="9"/>
      <c r="D25" s="1154"/>
      <c r="E25" s="1154"/>
      <c r="F25" s="1154"/>
      <c r="G25" s="1154"/>
      <c r="H25" s="1154"/>
      <c r="I25" s="1154"/>
      <c r="J25" s="1153"/>
      <c r="K25" s="312" t="s">
        <v>15</v>
      </c>
      <c r="L25" s="313" t="s">
        <v>16</v>
      </c>
      <c r="M25" s="314" t="s">
        <v>17</v>
      </c>
      <c r="N25" s="315" t="s">
        <v>18</v>
      </c>
      <c r="O25" s="1156"/>
      <c r="P25" s="1157"/>
      <c r="Q25" s="1157"/>
    </row>
    <row r="26" spans="1:20" ht="66" customHeight="1" x14ac:dyDescent="0.25">
      <c r="A26" s="79"/>
      <c r="B26" s="79"/>
      <c r="C26" s="10" t="s">
        <v>34</v>
      </c>
      <c r="D26" s="1053" t="s">
        <v>300</v>
      </c>
      <c r="E26" s="1053"/>
      <c r="F26" s="1053"/>
      <c r="G26" s="1053"/>
      <c r="H26" s="1053"/>
      <c r="I26" s="1053"/>
      <c r="J26" s="379" t="s">
        <v>301</v>
      </c>
      <c r="K26" s="285">
        <v>0</v>
      </c>
      <c r="L26" s="285">
        <v>1</v>
      </c>
      <c r="M26" s="285">
        <v>2</v>
      </c>
      <c r="N26" s="285">
        <v>3</v>
      </c>
      <c r="O26" s="1031"/>
      <c r="P26" s="1031"/>
      <c r="Q26" s="1031"/>
      <c r="T26" s="135"/>
    </row>
    <row r="27" spans="1:20" ht="83.25" customHeight="1" x14ac:dyDescent="0.25">
      <c r="A27" s="79"/>
      <c r="B27" s="79"/>
      <c r="C27" s="10" t="s">
        <v>42</v>
      </c>
      <c r="D27" s="1053" t="s">
        <v>302</v>
      </c>
      <c r="E27" s="1053"/>
      <c r="F27" s="1053"/>
      <c r="G27" s="1053"/>
      <c r="H27" s="1053"/>
      <c r="I27" s="1053"/>
      <c r="J27" s="284" t="s">
        <v>303</v>
      </c>
      <c r="K27" s="285">
        <v>0</v>
      </c>
      <c r="L27" s="285">
        <v>1</v>
      </c>
      <c r="M27" s="285">
        <v>2</v>
      </c>
      <c r="N27" s="285">
        <v>3</v>
      </c>
      <c r="O27" s="1031"/>
      <c r="P27" s="1031"/>
      <c r="Q27" s="1031"/>
    </row>
    <row r="28" spans="1:20" ht="45.75" customHeight="1" thickBot="1" x14ac:dyDescent="0.3">
      <c r="A28" s="79"/>
      <c r="B28" s="79"/>
      <c r="C28" s="10" t="s">
        <v>45</v>
      </c>
      <c r="D28" s="1152" t="s">
        <v>304</v>
      </c>
      <c r="E28" s="1152"/>
      <c r="F28" s="1152"/>
      <c r="G28" s="1152"/>
      <c r="H28" s="1152"/>
      <c r="I28" s="1152"/>
      <c r="J28" s="282" t="s">
        <v>305</v>
      </c>
      <c r="K28" s="283">
        <v>0</v>
      </c>
      <c r="L28" s="316"/>
      <c r="M28" s="316"/>
      <c r="N28" s="283">
        <v>3</v>
      </c>
      <c r="O28" s="1178"/>
      <c r="P28" s="1178"/>
      <c r="Q28" s="1178"/>
    </row>
    <row r="29" spans="1:20" ht="12" customHeight="1" thickTop="1" x14ac:dyDescent="0.25">
      <c r="A29" s="79"/>
      <c r="B29" s="79"/>
      <c r="C29" s="88"/>
      <c r="D29" s="107"/>
      <c r="E29" s="108"/>
      <c r="F29" s="109"/>
      <c r="G29" s="109"/>
      <c r="H29" s="109"/>
      <c r="I29" s="109"/>
      <c r="J29" s="110"/>
      <c r="K29" s="111"/>
      <c r="L29" s="111"/>
      <c r="M29" s="111"/>
      <c r="N29" s="111"/>
      <c r="O29" s="112"/>
      <c r="P29" s="89"/>
    </row>
    <row r="30" spans="1:20" ht="30" customHeight="1" x14ac:dyDescent="0.25">
      <c r="A30" s="79"/>
      <c r="B30" s="79"/>
      <c r="C30" s="88"/>
      <c r="D30" s="107"/>
      <c r="E30" s="113"/>
      <c r="F30" s="113"/>
      <c r="G30" s="113"/>
      <c r="H30" s="113"/>
      <c r="I30" s="113"/>
      <c r="J30" s="113"/>
      <c r="M30" s="1038" t="s">
        <v>306</v>
      </c>
      <c r="N30" s="1038"/>
      <c r="O30" s="1025">
        <f>MAX(O26:Q28)</f>
        <v>0</v>
      </c>
      <c r="P30" s="1025"/>
      <c r="Q30" s="1025"/>
    </row>
    <row r="31" spans="1:20" ht="14.45" customHeight="1" x14ac:dyDescent="0.25">
      <c r="A31" s="79"/>
      <c r="B31" s="79"/>
      <c r="C31" s="88"/>
      <c r="D31" s="107"/>
      <c r="E31" s="108"/>
      <c r="F31" s="108"/>
      <c r="G31" s="108"/>
      <c r="H31" s="108"/>
      <c r="I31" s="108"/>
      <c r="J31" s="108"/>
      <c r="K31" s="114"/>
      <c r="L31" s="114"/>
      <c r="M31" s="114"/>
      <c r="N31" s="114"/>
      <c r="O31" s="132"/>
      <c r="P31" s="115"/>
    </row>
    <row r="32" spans="1:20" ht="32.25" customHeight="1" x14ac:dyDescent="0.25">
      <c r="A32" s="79"/>
      <c r="B32" s="79"/>
      <c r="C32" s="88"/>
      <c r="M32" s="1024" t="s">
        <v>307</v>
      </c>
      <c r="N32" s="1024"/>
      <c r="O32" s="1149" t="str">
        <f>IF(O30&lt;=1,"Low",IF(O30&lt;=2,"Medium","High"))</f>
        <v>Low</v>
      </c>
      <c r="P32" s="1149"/>
      <c r="Q32" s="1149"/>
    </row>
    <row r="33" spans="1:19" ht="32.25" customHeight="1" x14ac:dyDescent="0.25">
      <c r="A33" s="79"/>
      <c r="B33" s="79"/>
      <c r="C33" s="88"/>
      <c r="M33" s="271"/>
      <c r="N33" s="271"/>
      <c r="O33" s="23"/>
      <c r="P33" s="23"/>
      <c r="Q33" s="23"/>
    </row>
    <row r="34" spans="1:19" ht="16.5" customHeight="1" x14ac:dyDescent="0.25">
      <c r="A34" s="79"/>
      <c r="B34" s="79"/>
      <c r="C34" s="88"/>
      <c r="K34" s="71"/>
      <c r="L34" s="71"/>
      <c r="M34" s="71"/>
      <c r="N34" s="71"/>
      <c r="O34" s="23"/>
      <c r="P34" s="94"/>
    </row>
    <row r="35" spans="1:19" ht="21.95" customHeight="1" x14ac:dyDescent="0.25">
      <c r="C35" s="88"/>
      <c r="D35" s="1044" t="s">
        <v>69</v>
      </c>
      <c r="E35" s="1044"/>
      <c r="F35" s="1044"/>
      <c r="G35" s="1044"/>
      <c r="H35" s="1044"/>
      <c r="I35" s="1044"/>
      <c r="J35" s="1044"/>
      <c r="K35" s="1044"/>
      <c r="L35" s="1044"/>
      <c r="M35" s="1044"/>
      <c r="N35" s="1044"/>
      <c r="O35" s="1044"/>
      <c r="P35" s="1044"/>
      <c r="Q35" s="1044"/>
      <c r="R35" s="117"/>
      <c r="S35" s="117"/>
    </row>
    <row r="36" spans="1:19" ht="20.45" customHeight="1" x14ac:dyDescent="0.25">
      <c r="D36" s="1155" t="s">
        <v>308</v>
      </c>
      <c r="E36" s="1155"/>
      <c r="F36" s="1155"/>
      <c r="G36" s="1155"/>
      <c r="H36" s="1155"/>
      <c r="I36" s="1155"/>
      <c r="J36" s="1155"/>
      <c r="K36" s="1155"/>
      <c r="L36" s="1155"/>
      <c r="M36" s="1155"/>
      <c r="N36" s="1155"/>
      <c r="O36" s="1155"/>
      <c r="P36" s="1155"/>
      <c r="Q36" s="1155"/>
    </row>
    <row r="37" spans="1:19" ht="51.95" customHeight="1" x14ac:dyDescent="0.25">
      <c r="D37" s="1155"/>
      <c r="E37" s="1155"/>
      <c r="F37" s="1155"/>
      <c r="G37" s="1155"/>
      <c r="H37" s="1155"/>
      <c r="I37" s="1155"/>
      <c r="J37" s="1155"/>
      <c r="K37" s="1155"/>
      <c r="L37" s="1155"/>
      <c r="M37" s="1155"/>
      <c r="N37" s="1155"/>
      <c r="O37" s="1155"/>
      <c r="P37" s="1155"/>
      <c r="Q37" s="1155"/>
    </row>
    <row r="38" spans="1:19" ht="14.45" customHeight="1" x14ac:dyDescent="0.25">
      <c r="D38" s="97" t="s">
        <v>8</v>
      </c>
      <c r="E38" s="97"/>
      <c r="F38" s="97"/>
      <c r="G38" s="97"/>
      <c r="H38" s="97"/>
      <c r="I38" s="97"/>
      <c r="J38" s="97" t="s">
        <v>9</v>
      </c>
      <c r="K38" s="1148" t="s">
        <v>73</v>
      </c>
      <c r="L38" s="1148"/>
      <c r="M38" s="1148" t="s">
        <v>74</v>
      </c>
      <c r="N38" s="1148"/>
      <c r="O38" s="1174"/>
    </row>
    <row r="39" spans="1:19" ht="30" customHeight="1" x14ac:dyDescent="0.25">
      <c r="D39" s="1039" t="s">
        <v>309</v>
      </c>
      <c r="E39" s="1039"/>
      <c r="F39" s="1039"/>
      <c r="G39" s="1039"/>
      <c r="H39" s="1039"/>
      <c r="I39" s="1039"/>
      <c r="J39" s="1039"/>
      <c r="K39" s="106" t="s">
        <v>76</v>
      </c>
      <c r="L39" s="106" t="s">
        <v>78</v>
      </c>
      <c r="M39" s="106" t="s">
        <v>76</v>
      </c>
      <c r="N39" s="106" t="s">
        <v>78</v>
      </c>
      <c r="O39" s="1175"/>
      <c r="Q39" s="278" t="s">
        <v>7</v>
      </c>
    </row>
    <row r="40" spans="1:19" ht="17.25" customHeight="1" thickBot="1" x14ac:dyDescent="0.3">
      <c r="D40" s="1169" t="s">
        <v>8</v>
      </c>
      <c r="E40" s="1169"/>
      <c r="F40" s="1169"/>
      <c r="G40" s="1169"/>
      <c r="H40" s="1169"/>
      <c r="I40" s="1169"/>
      <c r="J40" s="1167" t="s">
        <v>9</v>
      </c>
      <c r="K40" s="1046" t="s">
        <v>73</v>
      </c>
      <c r="L40" s="1047"/>
      <c r="M40" s="1048"/>
      <c r="N40" s="1046" t="s">
        <v>74</v>
      </c>
      <c r="O40" s="1047"/>
      <c r="P40" s="1048"/>
      <c r="Q40" s="1049" t="s">
        <v>75</v>
      </c>
    </row>
    <row r="41" spans="1:19" ht="20.45" customHeight="1" x14ac:dyDescent="0.25">
      <c r="D41" s="1170"/>
      <c r="E41" s="1170"/>
      <c r="F41" s="1170"/>
      <c r="G41" s="1170"/>
      <c r="H41" s="1170"/>
      <c r="I41" s="1170"/>
      <c r="J41" s="1168"/>
      <c r="K41" s="298" t="s">
        <v>76</v>
      </c>
      <c r="L41" s="298" t="s">
        <v>77</v>
      </c>
      <c r="M41" s="298" t="s">
        <v>78</v>
      </c>
      <c r="N41" s="298" t="s">
        <v>76</v>
      </c>
      <c r="O41" s="298" t="s">
        <v>77</v>
      </c>
      <c r="P41" s="299" t="s">
        <v>78</v>
      </c>
      <c r="Q41" s="1049"/>
    </row>
    <row r="42" spans="1:19" ht="60.95" customHeight="1" x14ac:dyDescent="0.25">
      <c r="C42" s="60" t="s">
        <v>48</v>
      </c>
      <c r="D42" s="1172" t="s">
        <v>310</v>
      </c>
      <c r="E42" s="1172"/>
      <c r="F42" s="1172"/>
      <c r="G42" s="1172"/>
      <c r="H42" s="1172"/>
      <c r="I42" s="1172"/>
      <c r="J42" s="137" t="s">
        <v>311</v>
      </c>
      <c r="K42" s="145">
        <v>1</v>
      </c>
      <c r="L42" s="145">
        <v>0.9</v>
      </c>
      <c r="M42" s="146">
        <v>0.8</v>
      </c>
      <c r="N42" s="145">
        <v>1.2</v>
      </c>
      <c r="O42" s="145">
        <v>1.3</v>
      </c>
      <c r="P42" s="145">
        <v>1.5</v>
      </c>
      <c r="Q42" s="138"/>
    </row>
    <row r="43" spans="1:19" ht="44.25" customHeight="1" x14ac:dyDescent="0.25">
      <c r="C43" s="60" t="s">
        <v>60</v>
      </c>
      <c r="D43" s="1171" t="s">
        <v>312</v>
      </c>
      <c r="E43" s="1171"/>
      <c r="F43" s="1171"/>
      <c r="G43" s="1171"/>
      <c r="H43" s="1171"/>
      <c r="I43" s="1171"/>
      <c r="J43" s="139" t="s">
        <v>313</v>
      </c>
      <c r="K43" s="140">
        <v>1</v>
      </c>
      <c r="L43" s="140">
        <v>0.9</v>
      </c>
      <c r="M43" s="141">
        <v>0.8</v>
      </c>
      <c r="N43" s="140">
        <v>1.2</v>
      </c>
      <c r="O43" s="140">
        <v>1.3</v>
      </c>
      <c r="P43" s="140">
        <v>1.5</v>
      </c>
      <c r="Q43" s="138"/>
    </row>
    <row r="44" spans="1:19" ht="84.6" customHeight="1" thickBot="1" x14ac:dyDescent="0.3">
      <c r="C44" s="60" t="s">
        <v>63</v>
      </c>
      <c r="D44" s="1166" t="s">
        <v>314</v>
      </c>
      <c r="E44" s="1166"/>
      <c r="F44" s="1166"/>
      <c r="G44" s="1166"/>
      <c r="H44" s="1166"/>
      <c r="I44" s="1166"/>
      <c r="J44" s="142" t="s">
        <v>315</v>
      </c>
      <c r="K44" s="316"/>
      <c r="L44" s="143">
        <v>0.9</v>
      </c>
      <c r="M44" s="316"/>
      <c r="N44" s="316"/>
      <c r="O44" s="143">
        <v>1.3</v>
      </c>
      <c r="P44" s="316"/>
      <c r="Q44" s="144"/>
      <c r="R44" s="72"/>
    </row>
    <row r="45" spans="1:19" ht="15.75" customHeight="1" x14ac:dyDescent="0.25">
      <c r="C45" s="60"/>
      <c r="D45" s="120"/>
      <c r="E45" s="120"/>
      <c r="F45" s="120"/>
      <c r="G45" s="120"/>
      <c r="H45" s="120"/>
      <c r="I45" s="120"/>
      <c r="J45" s="121"/>
      <c r="K45" s="119"/>
      <c r="L45" s="122"/>
      <c r="M45" s="119"/>
      <c r="N45" s="119"/>
      <c r="O45" s="92"/>
      <c r="P45" s="72"/>
    </row>
    <row r="47" spans="1:19" ht="29.25" customHeight="1" x14ac:dyDescent="0.25">
      <c r="M47" s="1024" t="s">
        <v>316</v>
      </c>
      <c r="N47" s="1024"/>
      <c r="O47" s="1025" t="e">
        <f>IF($Q$42*$O$13 &gt; 3, 3, $Q$42*$O$13)</f>
        <v>#DIV/0!</v>
      </c>
      <c r="P47" s="1025"/>
      <c r="Q47" s="1025"/>
    </row>
    <row r="48" spans="1:19" ht="13.5" customHeight="1" x14ac:dyDescent="0.25">
      <c r="M48" s="1024" t="s">
        <v>317</v>
      </c>
      <c r="N48" s="1024"/>
      <c r="O48" s="8"/>
    </row>
    <row r="49" spans="13:20" ht="33" customHeight="1" x14ac:dyDescent="0.25">
      <c r="M49" s="1024"/>
      <c r="N49" s="1024"/>
      <c r="O49" s="1023" t="e">
        <f>IF(O47&lt;=1,"Low",IF(O47&lt;=2,"Medium","High"))</f>
        <v>#DIV/0!</v>
      </c>
      <c r="P49" s="1023"/>
      <c r="Q49" s="1023"/>
      <c r="R49" s="317"/>
      <c r="S49" s="317"/>
      <c r="T49" s="317"/>
    </row>
    <row r="50" spans="13:20" ht="12" customHeight="1" x14ac:dyDescent="0.25">
      <c r="M50" s="271"/>
      <c r="N50" s="271"/>
      <c r="O50" s="23"/>
      <c r="P50" s="23"/>
      <c r="Q50" s="23"/>
      <c r="R50" s="317"/>
      <c r="S50" s="317"/>
      <c r="T50" s="317"/>
    </row>
    <row r="51" spans="13:20" ht="33" customHeight="1" x14ac:dyDescent="0.25">
      <c r="M51" s="1024" t="s">
        <v>318</v>
      </c>
      <c r="N51" s="1024"/>
      <c r="O51" s="1025" t="e">
        <f>IF($O$17*$Q$42 &gt; 3, 3, $Q$42*$O$17)</f>
        <v>#DIV/0!</v>
      </c>
      <c r="P51" s="1025"/>
      <c r="Q51" s="1025"/>
      <c r="R51" s="317"/>
      <c r="S51" s="317"/>
      <c r="T51" s="317"/>
    </row>
    <row r="52" spans="13:20" ht="12" customHeight="1" x14ac:dyDescent="0.25">
      <c r="M52" s="271"/>
      <c r="N52" s="271"/>
      <c r="O52" s="23"/>
      <c r="P52" s="23"/>
      <c r="Q52" s="23"/>
      <c r="R52" s="317"/>
      <c r="S52" s="317"/>
      <c r="T52" s="317"/>
    </row>
    <row r="53" spans="13:20" ht="33" customHeight="1" x14ac:dyDescent="0.25">
      <c r="M53" s="1024" t="s">
        <v>319</v>
      </c>
      <c r="N53" s="1024"/>
      <c r="O53" s="1023" t="e">
        <f>IF(O51&lt;=1,"Low",IF(O51&lt;=2,"Medium","High"))</f>
        <v>#DIV/0!</v>
      </c>
      <c r="P53" s="1023"/>
      <c r="Q53" s="1023"/>
      <c r="R53" s="317"/>
      <c r="S53" s="317"/>
      <c r="T53" s="317"/>
    </row>
    <row r="54" spans="13:20" ht="12.75" customHeight="1" x14ac:dyDescent="0.25">
      <c r="M54" s="1024" t="s">
        <v>320</v>
      </c>
      <c r="N54" s="1024"/>
      <c r="O54" s="449"/>
      <c r="P54" s="449"/>
      <c r="Q54" s="449"/>
    </row>
    <row r="55" spans="13:20" ht="36.75" customHeight="1" x14ac:dyDescent="0.25">
      <c r="M55" s="1024"/>
      <c r="N55" s="1024"/>
      <c r="O55" s="1025">
        <f>IF(MAX($Q$43:$Q$44)*$O$30&gt; 3, 3, MAX($Q$43:$Q$44)*$O$30)</f>
        <v>0</v>
      </c>
      <c r="P55" s="1025"/>
      <c r="Q55" s="1025"/>
    </row>
    <row r="56" spans="13:20" ht="8.25" customHeight="1" x14ac:dyDescent="0.25">
      <c r="M56" s="277"/>
      <c r="N56" s="277"/>
      <c r="O56" s="277"/>
      <c r="P56" s="277"/>
      <c r="Q56" s="23"/>
    </row>
    <row r="57" spans="13:20" ht="31.5" customHeight="1" x14ac:dyDescent="0.25">
      <c r="M57" s="1024" t="s">
        <v>321</v>
      </c>
      <c r="N57" s="1024"/>
      <c r="O57" s="1149" t="str">
        <f>IF(O55&lt;=1,"Low",IF(O55&lt;=2,"Medium","High"))</f>
        <v>Low</v>
      </c>
      <c r="P57" s="1149"/>
      <c r="Q57" s="1149"/>
    </row>
    <row r="58" spans="13:20" ht="12.95" customHeight="1" x14ac:dyDescent="0.25">
      <c r="M58" s="271"/>
      <c r="N58" s="271"/>
      <c r="O58" s="271"/>
      <c r="P58" s="277"/>
      <c r="Q58" s="23"/>
    </row>
    <row r="59" spans="13:20" ht="31.5" customHeight="1" x14ac:dyDescent="0.25">
      <c r="M59" s="1024"/>
      <c r="N59" s="1024"/>
      <c r="O59" s="1024"/>
      <c r="Q59" s="125"/>
    </row>
    <row r="60" spans="13:20" ht="41.45" customHeight="1" x14ac:dyDescent="0.25">
      <c r="Q60" s="1173"/>
      <c r="R60" s="1173"/>
      <c r="S60" s="1173"/>
      <c r="T60" s="1173"/>
    </row>
    <row r="61" spans="13:20" x14ac:dyDescent="0.25">
      <c r="O61" s="8"/>
    </row>
    <row r="62" spans="13:20" ht="29.25" customHeight="1" x14ac:dyDescent="0.25"/>
    <row r="63" spans="13:20" x14ac:dyDescent="0.25">
      <c r="O63" s="8"/>
    </row>
  </sheetData>
  <sheetProtection algorithmName="SHA-512" hashValue="V8/uMuSDzY0Pa8Rlk8d9fZ4XWALdIye2LcT9hOZ7aBfTBZj6vNSZ6gIGt/YXbH50qLI2F3aKzbzYBedna66mFQ==" saltValue="9bkw9Gs6t/pwxU8s7vZpiw==" spinCount="100000" sheet="1" objects="1" scenarios="1"/>
  <mergeCells count="67">
    <mergeCell ref="O11:Q11"/>
    <mergeCell ref="O49:Q49"/>
    <mergeCell ref="O57:Q57"/>
    <mergeCell ref="O55:Q55"/>
    <mergeCell ref="O21:Q21"/>
    <mergeCell ref="O26:Q26"/>
    <mergeCell ref="O27:Q27"/>
    <mergeCell ref="O28:Q28"/>
    <mergeCell ref="O5:Q5"/>
    <mergeCell ref="O8:Q8"/>
    <mergeCell ref="O9:Q9"/>
    <mergeCell ref="O10:Q10"/>
    <mergeCell ref="O6:Q7"/>
    <mergeCell ref="Q60:T60"/>
    <mergeCell ref="M38:N38"/>
    <mergeCell ref="O38:O39"/>
    <mergeCell ref="K40:M40"/>
    <mergeCell ref="N40:P40"/>
    <mergeCell ref="Q40:Q41"/>
    <mergeCell ref="M51:N51"/>
    <mergeCell ref="O51:Q51"/>
    <mergeCell ref="M53:N53"/>
    <mergeCell ref="O53:Q53"/>
    <mergeCell ref="M59:O59"/>
    <mergeCell ref="M47:N47"/>
    <mergeCell ref="M48:N49"/>
    <mergeCell ref="M54:N55"/>
    <mergeCell ref="M57:N57"/>
    <mergeCell ref="O47:Q47"/>
    <mergeCell ref="D44:I44"/>
    <mergeCell ref="D39:J39"/>
    <mergeCell ref="J40:J41"/>
    <mergeCell ref="D40:I41"/>
    <mergeCell ref="D43:I43"/>
    <mergeCell ref="D42:I42"/>
    <mergeCell ref="A4:A5"/>
    <mergeCell ref="A6:A8"/>
    <mergeCell ref="J6:J7"/>
    <mergeCell ref="D12:J12"/>
    <mergeCell ref="A12:A14"/>
    <mergeCell ref="D10:I10"/>
    <mergeCell ref="D6:I7"/>
    <mergeCell ref="D8:I8"/>
    <mergeCell ref="D9:I9"/>
    <mergeCell ref="D11:I11"/>
    <mergeCell ref="K38:L38"/>
    <mergeCell ref="O30:Q30"/>
    <mergeCell ref="O32:Q32"/>
    <mergeCell ref="D22:I23"/>
    <mergeCell ref="D26:I26"/>
    <mergeCell ref="D28:I28"/>
    <mergeCell ref="J24:J25"/>
    <mergeCell ref="D24:I25"/>
    <mergeCell ref="D27:I27"/>
    <mergeCell ref="D36:Q37"/>
    <mergeCell ref="O24:Q25"/>
    <mergeCell ref="M30:N30"/>
    <mergeCell ref="M32:N32"/>
    <mergeCell ref="D35:Q35"/>
    <mergeCell ref="M17:N17"/>
    <mergeCell ref="M19:N19"/>
    <mergeCell ref="O17:Q17"/>
    <mergeCell ref="O19:Q19"/>
    <mergeCell ref="O13:Q13"/>
    <mergeCell ref="O15:Q15"/>
    <mergeCell ref="M13:N13"/>
    <mergeCell ref="M15:N15"/>
  </mergeCells>
  <conditionalFormatting sqref="O15:O16 O18:O20 Q56 O57 Q58">
    <cfRule type="cellIs" dxfId="312" priority="1" operator="equal">
      <formula>"Low"</formula>
    </cfRule>
    <cfRule type="cellIs" dxfId="311" priority="2" operator="equal">
      <formula>"Medium"</formula>
    </cfRule>
    <cfRule type="cellIs" dxfId="310" priority="3" operator="equal">
      <formula>"High"</formula>
    </cfRule>
  </conditionalFormatting>
  <conditionalFormatting sqref="O29 O31">
    <cfRule type="cellIs" dxfId="309" priority="21" operator="equal">
      <formula>Medium</formula>
    </cfRule>
    <cfRule type="cellIs" dxfId="308" priority="22" operator="equal">
      <formula>"High"</formula>
    </cfRule>
  </conditionalFormatting>
  <conditionalFormatting sqref="O29 O31:O34">
    <cfRule type="cellIs" dxfId="307" priority="20" operator="equal">
      <formula>"Low"</formula>
    </cfRule>
  </conditionalFormatting>
  <conditionalFormatting sqref="O32:O34">
    <cfRule type="cellIs" dxfId="306" priority="14" operator="equal">
      <formula>"Medium"</formula>
    </cfRule>
    <cfRule type="cellIs" dxfId="305" priority="15" operator="equal">
      <formula>"High"</formula>
    </cfRule>
  </conditionalFormatting>
  <conditionalFormatting sqref="O49:O50 O52:O53">
    <cfRule type="cellIs" dxfId="304" priority="10" operator="equal">
      <formula>"Low"</formula>
    </cfRule>
    <cfRule type="cellIs" dxfId="303" priority="11" operator="equal">
      <formula>"Medium"</formula>
    </cfRule>
    <cfRule type="cellIs" dxfId="302" priority="12" operator="equal">
      <formula>"High"</formula>
    </cfRule>
  </conditionalFormatting>
  <conditionalFormatting sqref="Q44 O45">
    <cfRule type="cellIs" dxfId="301" priority="16" operator="equal">
      <formula>"Very High"</formula>
    </cfRule>
    <cfRule type="cellIs" dxfId="300" priority="17" operator="equal">
      <formula>"Low"</formula>
    </cfRule>
    <cfRule type="cellIs" dxfId="299" priority="18" operator="equal">
      <formula>Medium</formula>
    </cfRule>
    <cfRule type="cellIs" dxfId="298" priority="19" operator="equal">
      <formula>"High"</formula>
    </cfRule>
  </conditionalFormatting>
  <dataValidations count="4">
    <dataValidation type="list" allowBlank="1" showInputMessage="1" showErrorMessage="1" sqref="O26:Q27 O8:Q11" xr:uid="{EE551914-EC4F-4249-B2F2-44EA8A04348D}">
      <formula1>"0,1,2,3"</formula1>
    </dataValidation>
    <dataValidation type="list" allowBlank="1" showInputMessage="1" showErrorMessage="1" sqref="O28:Q28" xr:uid="{F805CEF2-C183-4C50-96C5-8DE2B87F58DB}">
      <formula1>"0,3"</formula1>
    </dataValidation>
    <dataValidation type="list" allowBlank="1" showInputMessage="1" showErrorMessage="1" sqref="Q42:Q43" xr:uid="{4F171932-A90F-41C2-8B05-7D100D5DC649}">
      <formula1>"0.8,0.9,1.0,1.2,1.3,1.5"</formula1>
    </dataValidation>
    <dataValidation type="list" allowBlank="1" showInputMessage="1" showErrorMessage="1" sqref="Q44" xr:uid="{684FF239-1332-4767-86A8-C813A52279FF}">
      <formula1>"0.9,1.3"</formula1>
    </dataValidation>
  </dataValidations>
  <pageMargins left="0.7" right="0.7" top="0.75" bottom="0.75" header="0.3" footer="0.3"/>
  <headerFooter>
    <oddHeader>&amp;C&amp;"Calibri"&amp;10&amp;K808080 Corporate Use&amp;1#_x000D_</oddHead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D7D14-4E49-44A4-B674-0C832134CC1C}">
  <sheetPr codeName="Φύλλο1">
    <tabColor rgb="FF990033"/>
  </sheetPr>
  <dimension ref="A1:CB83"/>
  <sheetViews>
    <sheetView zoomScale="70" zoomScaleNormal="70" workbookViewId="0">
      <selection activeCell="H14" sqref="H14"/>
    </sheetView>
  </sheetViews>
  <sheetFormatPr defaultColWidth="9.140625" defaultRowHeight="15" x14ac:dyDescent="0.25"/>
  <cols>
    <col min="1" max="1" width="39.140625" style="39" customWidth="1"/>
    <col min="2" max="2" width="8" style="39" customWidth="1"/>
    <col min="3" max="3" width="7.5703125" style="39" customWidth="1"/>
    <col min="4" max="4" width="40.5703125" style="39" customWidth="1"/>
    <col min="5" max="5" width="21.85546875" style="39" customWidth="1"/>
    <col min="6" max="6" width="65.140625" style="39" customWidth="1"/>
    <col min="7" max="7" width="1.5703125" style="39" customWidth="1"/>
    <col min="8" max="8" width="55.140625" style="39" customWidth="1"/>
    <col min="9" max="11" width="35.5703125" style="39" customWidth="1"/>
    <col min="12" max="13" width="20.5703125" style="39" customWidth="1"/>
    <col min="14" max="14" width="1" style="39" customWidth="1"/>
    <col min="15" max="17" width="35.5703125" style="39" customWidth="1"/>
    <col min="18" max="18" width="20.5703125" style="39" customWidth="1"/>
    <col min="19" max="19" width="1.42578125" style="39" customWidth="1"/>
    <col min="20" max="20" width="18.5703125" style="39" customWidth="1"/>
    <col min="21" max="21" width="3.140625" style="39" customWidth="1"/>
    <col min="22" max="22" width="9.5703125" style="39" customWidth="1"/>
    <col min="23" max="23" width="25.5703125" style="39" customWidth="1"/>
    <col min="24" max="25" width="15.5703125" style="39" customWidth="1"/>
    <col min="26" max="27" width="25.5703125" style="39" customWidth="1"/>
    <col min="28" max="28" width="2.28515625" style="39" customWidth="1"/>
    <col min="29" max="32" width="35.5703125" style="39" customWidth="1"/>
    <col min="33" max="33" width="20.5703125" style="39" customWidth="1"/>
    <col min="34" max="34" width="20.5703125" style="168" customWidth="1"/>
    <col min="35" max="35" width="1.85546875" style="168" customWidth="1"/>
    <col min="36" max="39" width="35.5703125" style="39" customWidth="1"/>
    <col min="40" max="40" width="1.28515625" style="39" customWidth="1"/>
    <col min="41" max="42" width="20.5703125" style="39" customWidth="1"/>
    <col min="43" max="43" width="2.5703125" style="201" customWidth="1"/>
    <col min="44" max="44" width="9.5703125" style="201" customWidth="1"/>
    <col min="45" max="45" width="30.5703125" style="611" customWidth="1"/>
    <col min="46" max="46" width="10.5703125" style="185" customWidth="1"/>
    <col min="47" max="47" width="16.5703125" style="185" customWidth="1"/>
    <col min="48" max="48" width="50.5703125" style="65" customWidth="1"/>
    <col min="49" max="51" width="36.5703125" style="39" customWidth="1"/>
    <col min="52" max="53" width="20.5703125" style="39" customWidth="1"/>
    <col min="54" max="54" width="1.7109375" style="39" customWidth="1"/>
    <col min="55" max="58" width="35.5703125" style="39" customWidth="1"/>
    <col min="59" max="59" width="1.85546875" style="39" customWidth="1"/>
    <col min="60" max="61" width="20.5703125" style="39" customWidth="1"/>
    <col min="62" max="62" width="3" style="39" customWidth="1"/>
    <col min="63" max="63" width="10.5703125" style="39" customWidth="1"/>
    <col min="64" max="65" width="20.5703125" style="39" customWidth="1"/>
    <col min="66" max="66" width="20.5703125" style="65" customWidth="1"/>
    <col min="67" max="67" width="44.42578125" style="39" customWidth="1"/>
    <col min="68" max="70" width="46.5703125" style="39" customWidth="1"/>
    <col min="71" max="71" width="32" style="39" customWidth="1"/>
    <col min="72" max="72" width="32.140625" style="39" customWidth="1"/>
    <col min="73" max="73" width="3" style="39" customWidth="1"/>
    <col min="74" max="74" width="38" style="39" customWidth="1"/>
    <col min="75" max="76" width="31.5703125" style="39" customWidth="1"/>
    <col min="77" max="77" width="2.85546875" style="39" customWidth="1"/>
    <col min="78" max="78" width="14.85546875" style="39" customWidth="1"/>
    <col min="79" max="79" width="17.140625" style="39" customWidth="1"/>
    <col min="80" max="16384" width="9.140625" style="39"/>
  </cols>
  <sheetData>
    <row r="1" spans="1:79" x14ac:dyDescent="0.25">
      <c r="AS1" s="606"/>
      <c r="AT1" s="201"/>
      <c r="AU1" s="201"/>
    </row>
    <row r="2" spans="1:79" ht="33" customHeight="1" x14ac:dyDescent="0.3">
      <c r="A2" s="43"/>
      <c r="B2" s="43"/>
      <c r="C2" s="43"/>
      <c r="D2" s="99" t="s">
        <v>322</v>
      </c>
      <c r="E2" s="99"/>
      <c r="F2" s="99"/>
      <c r="G2" s="99"/>
      <c r="H2" s="99"/>
      <c r="I2" s="99"/>
      <c r="T2" s="87"/>
      <c r="AS2" s="606"/>
      <c r="AT2" s="201"/>
      <c r="AU2" s="201"/>
    </row>
    <row r="3" spans="1:79" ht="41.45" customHeight="1" thickBot="1" x14ac:dyDescent="0.5">
      <c r="A3" s="43"/>
      <c r="B3" s="43"/>
      <c r="C3" s="43"/>
      <c r="D3" s="398" t="s">
        <v>112</v>
      </c>
      <c r="E3" s="45"/>
      <c r="F3" s="169"/>
      <c r="G3" s="915"/>
      <c r="H3" s="170"/>
      <c r="I3" s="46"/>
      <c r="J3" s="46"/>
      <c r="K3" s="46"/>
      <c r="L3" s="46"/>
      <c r="M3" s="46"/>
      <c r="N3" s="46"/>
      <c r="O3" s="46"/>
      <c r="P3" s="46"/>
      <c r="Q3" s="46"/>
      <c r="R3" s="46"/>
      <c r="S3" s="46"/>
      <c r="T3" s="46"/>
      <c r="AS3" s="606"/>
      <c r="AT3" s="201"/>
      <c r="AU3" s="201"/>
    </row>
    <row r="4" spans="1:79" ht="18.75" customHeight="1" x14ac:dyDescent="0.3">
      <c r="A4" s="43"/>
      <c r="B4" s="43"/>
      <c r="C4" s="43"/>
      <c r="D4" s="171"/>
      <c r="E4" s="171"/>
      <c r="AS4" s="606"/>
      <c r="AT4" s="201"/>
      <c r="AU4" s="201"/>
    </row>
    <row r="5" spans="1:79" ht="36.950000000000003" customHeight="1" x14ac:dyDescent="0.3">
      <c r="A5" s="43"/>
      <c r="B5" s="43"/>
      <c r="C5" s="43"/>
      <c r="D5" s="171"/>
      <c r="E5" s="171"/>
      <c r="F5" s="531" t="s">
        <v>113</v>
      </c>
      <c r="G5" s="173"/>
      <c r="H5" s="532" t="str">
        <f>'Water-Step 2'!$H$5</f>
        <v>Wastewater Collection &amp; Treatment</v>
      </c>
      <c r="AS5" s="606"/>
      <c r="AT5" s="201"/>
      <c r="AU5" s="201"/>
    </row>
    <row r="6" spans="1:79" ht="48.75" customHeight="1" x14ac:dyDescent="0.25">
      <c r="A6" s="1098"/>
      <c r="B6" s="51"/>
      <c r="C6" s="174"/>
      <c r="D6" s="15" t="s">
        <v>323</v>
      </c>
      <c r="E6" s="15"/>
      <c r="F6" s="8"/>
      <c r="H6" s="50"/>
      <c r="U6" s="333"/>
      <c r="V6" s="333"/>
      <c r="X6" s="175"/>
      <c r="Y6" s="175"/>
      <c r="Z6" s="175"/>
      <c r="AA6" s="175"/>
      <c r="AB6" s="175"/>
      <c r="AC6" s="334"/>
      <c r="AP6" s="175"/>
      <c r="AQ6" s="372"/>
      <c r="AR6" s="372"/>
      <c r="AS6" s="607"/>
      <c r="AT6" s="372"/>
      <c r="AU6" s="372"/>
    </row>
    <row r="7" spans="1:79" ht="19.5" customHeight="1" x14ac:dyDescent="0.3">
      <c r="A7" s="1098"/>
      <c r="B7" s="51"/>
      <c r="C7" s="63"/>
      <c r="D7" s="456" t="s">
        <v>116</v>
      </c>
      <c r="E7" s="456"/>
      <c r="F7" s="456"/>
      <c r="G7" s="65"/>
      <c r="H7" s="1076" t="s">
        <v>324</v>
      </c>
      <c r="I7" s="1076"/>
      <c r="J7" s="1076"/>
      <c r="K7" s="1076"/>
      <c r="L7" s="1076"/>
      <c r="M7" s="188"/>
      <c r="N7" s="127"/>
      <c r="O7" s="189" t="s">
        <v>325</v>
      </c>
      <c r="P7" s="190"/>
      <c r="Q7" s="190"/>
      <c r="R7" s="167"/>
      <c r="S7" s="1072" t="s">
        <v>326</v>
      </c>
      <c r="T7" s="1072"/>
      <c r="W7" s="458" t="s">
        <v>327</v>
      </c>
      <c r="AC7" s="1078" t="s">
        <v>328</v>
      </c>
      <c r="AD7" s="1078"/>
      <c r="AE7" s="1078"/>
      <c r="AF7" s="1078"/>
      <c r="AG7" s="1078"/>
      <c r="AH7" s="1079"/>
      <c r="AI7" s="599"/>
      <c r="AJ7" s="1080" t="s">
        <v>329</v>
      </c>
      <c r="AK7" s="1081"/>
      <c r="AL7" s="1081"/>
      <c r="AM7" s="1081"/>
      <c r="AN7" s="167"/>
      <c r="AO7" s="1072" t="s">
        <v>330</v>
      </c>
      <c r="AP7" s="1072"/>
      <c r="AQ7" s="126"/>
      <c r="AR7" s="126"/>
      <c r="AS7" s="619" t="s">
        <v>331</v>
      </c>
      <c r="AW7" s="1076" t="s">
        <v>332</v>
      </c>
      <c r="AX7" s="1076"/>
      <c r="AY7" s="1076"/>
      <c r="AZ7" s="1076"/>
      <c r="BA7" s="188"/>
      <c r="BB7" s="127"/>
      <c r="BC7" s="189" t="s">
        <v>333</v>
      </c>
      <c r="BD7" s="190"/>
      <c r="BE7" s="190"/>
      <c r="BF7" s="190"/>
      <c r="BG7" s="167"/>
      <c r="BH7" s="1072" t="s">
        <v>334</v>
      </c>
      <c r="BI7" s="1072"/>
      <c r="BL7" s="459"/>
      <c r="BP7" s="1179"/>
      <c r="BQ7" s="1179"/>
      <c r="BR7" s="1179"/>
      <c r="BS7" s="1179"/>
      <c r="BT7" s="620"/>
      <c r="BV7" s="127"/>
      <c r="BW7" s="167"/>
      <c r="BX7" s="167"/>
      <c r="BZ7" s="1180"/>
      <c r="CA7" s="1180"/>
    </row>
    <row r="8" spans="1:79" ht="19.5" customHeight="1" x14ac:dyDescent="0.25">
      <c r="A8" s="1098"/>
      <c r="B8" s="51"/>
      <c r="C8" s="63"/>
      <c r="D8" s="476"/>
      <c r="E8" s="476"/>
      <c r="F8" s="186">
        <f>IF(E12="N/A",1,0)</f>
        <v>0</v>
      </c>
      <c r="G8" s="65"/>
      <c r="H8" s="1077" t="s">
        <v>132</v>
      </c>
      <c r="I8" s="1077"/>
      <c r="J8" s="1077"/>
      <c r="K8" s="1077"/>
      <c r="L8" s="1077"/>
      <c r="M8" s="1077"/>
      <c r="N8" s="127"/>
      <c r="O8" s="1077" t="s">
        <v>132</v>
      </c>
      <c r="P8" s="1077"/>
      <c r="Q8" s="1077"/>
      <c r="R8" s="167"/>
      <c r="S8" s="1072"/>
      <c r="T8" s="1072"/>
      <c r="AC8" s="1077" t="s">
        <v>132</v>
      </c>
      <c r="AD8" s="1077"/>
      <c r="AE8" s="1077"/>
      <c r="AF8" s="1077"/>
      <c r="AG8" s="1077"/>
      <c r="AH8" s="1077"/>
      <c r="AI8" s="601"/>
      <c r="AJ8" s="1077" t="s">
        <v>132</v>
      </c>
      <c r="AK8" s="1077"/>
      <c r="AL8" s="1077"/>
      <c r="AM8" s="1077"/>
      <c r="AN8" s="167"/>
      <c r="AO8" s="1072"/>
      <c r="AP8" s="1072"/>
      <c r="AQ8" s="126"/>
      <c r="AR8" s="126"/>
      <c r="AS8" s="468"/>
      <c r="AT8" s="126"/>
      <c r="AU8" s="126"/>
      <c r="AW8" s="1077" t="s">
        <v>132</v>
      </c>
      <c r="AX8" s="1077"/>
      <c r="AY8" s="1077"/>
      <c r="AZ8" s="1077"/>
      <c r="BA8" s="1077"/>
      <c r="BB8" s="127"/>
      <c r="BC8" s="1077" t="s">
        <v>132</v>
      </c>
      <c r="BD8" s="1077"/>
      <c r="BE8" s="1077"/>
      <c r="BF8" s="1077"/>
      <c r="BG8" s="167"/>
      <c r="BH8" s="1072"/>
      <c r="BI8" s="1072"/>
      <c r="BP8" s="1181"/>
      <c r="BQ8" s="1181"/>
      <c r="BR8" s="1181"/>
      <c r="BS8" s="1181"/>
      <c r="BT8" s="1181"/>
      <c r="BV8" s="1181"/>
      <c r="BW8" s="1181"/>
      <c r="BX8" s="1181"/>
      <c r="BZ8" s="1180"/>
      <c r="CA8" s="1180"/>
    </row>
    <row r="9" spans="1:79" ht="21.75" customHeight="1" x14ac:dyDescent="0.25">
      <c r="A9" s="1098"/>
      <c r="B9" s="51"/>
      <c r="C9" s="63"/>
      <c r="D9" s="8"/>
      <c r="E9" s="8"/>
      <c r="F9" s="17"/>
      <c r="H9" s="123" t="s">
        <v>133</v>
      </c>
      <c r="I9" s="123" t="s">
        <v>134</v>
      </c>
      <c r="J9" s="123" t="s">
        <v>135</v>
      </c>
      <c r="K9" s="123" t="s">
        <v>136</v>
      </c>
      <c r="L9" s="191"/>
      <c r="M9" s="191"/>
      <c r="N9" s="191"/>
      <c r="O9" s="123" t="s">
        <v>137</v>
      </c>
      <c r="P9" s="123" t="s">
        <v>138</v>
      </c>
      <c r="Q9" s="123" t="s">
        <v>139</v>
      </c>
      <c r="R9" s="123"/>
      <c r="S9" s="8"/>
      <c r="T9" s="8"/>
      <c r="AC9" s="123" t="s">
        <v>140</v>
      </c>
      <c r="AD9" s="123" t="s">
        <v>141</v>
      </c>
      <c r="AE9" s="123" t="s">
        <v>142</v>
      </c>
      <c r="AF9" s="123" t="s">
        <v>143</v>
      </c>
      <c r="AG9" s="191"/>
      <c r="AH9" s="191"/>
      <c r="AI9" s="191"/>
      <c r="AJ9" s="123" t="s">
        <v>144</v>
      </c>
      <c r="AK9" s="123" t="s">
        <v>145</v>
      </c>
      <c r="AL9" s="123" t="s">
        <v>146</v>
      </c>
      <c r="AM9" s="123" t="s">
        <v>147</v>
      </c>
      <c r="AN9" s="123"/>
      <c r="AO9" s="8"/>
      <c r="AP9" s="8"/>
      <c r="AQ9" s="22"/>
      <c r="AR9" s="22"/>
      <c r="AS9" s="609"/>
      <c r="AT9" s="22"/>
      <c r="AU9" s="22"/>
      <c r="AW9" s="123" t="s">
        <v>148</v>
      </c>
      <c r="AX9" s="123" t="s">
        <v>149</v>
      </c>
      <c r="AY9" s="123" t="s">
        <v>150</v>
      </c>
      <c r="AZ9" s="191"/>
      <c r="BA9" s="191"/>
      <c r="BB9" s="191"/>
      <c r="BC9" s="123" t="s">
        <v>151</v>
      </c>
      <c r="BD9" s="123" t="s">
        <v>152</v>
      </c>
      <c r="BE9" s="123" t="s">
        <v>153</v>
      </c>
      <c r="BF9" s="123" t="s">
        <v>154</v>
      </c>
      <c r="BG9" s="123"/>
      <c r="BH9" s="8"/>
      <c r="BI9" s="8"/>
      <c r="BP9" s="123"/>
      <c r="BQ9" s="123"/>
      <c r="BR9" s="123"/>
      <c r="BS9" s="191"/>
      <c r="BT9" s="191"/>
      <c r="BV9" s="123"/>
      <c r="BW9" s="123"/>
      <c r="BX9" s="123"/>
      <c r="BZ9" s="8"/>
      <c r="CA9" s="8"/>
    </row>
    <row r="10" spans="1:79" ht="52.5" customHeight="1" x14ac:dyDescent="0.25">
      <c r="A10" s="1099"/>
      <c r="B10" s="59"/>
      <c r="C10" s="63"/>
      <c r="D10" s="455" t="s">
        <v>160</v>
      </c>
      <c r="E10" s="327"/>
      <c r="F10" s="457"/>
      <c r="G10" s="176"/>
      <c r="H10" s="199" t="s">
        <v>335</v>
      </c>
      <c r="I10" s="192" t="s">
        <v>336</v>
      </c>
      <c r="J10" s="192" t="s">
        <v>337</v>
      </c>
      <c r="K10" s="192" t="s">
        <v>338</v>
      </c>
      <c r="L10" s="631" t="s">
        <v>165</v>
      </c>
      <c r="M10" s="632" t="s">
        <v>166</v>
      </c>
      <c r="N10" s="191"/>
      <c r="O10" s="593" t="s">
        <v>180</v>
      </c>
      <c r="P10" s="594" t="s">
        <v>181</v>
      </c>
      <c r="Q10" s="594" t="s">
        <v>169</v>
      </c>
      <c r="R10" s="1101" t="s">
        <v>170</v>
      </c>
      <c r="S10" s="1102"/>
      <c r="T10" s="410" t="s">
        <v>171</v>
      </c>
      <c r="W10" s="1111"/>
      <c r="X10" s="1111"/>
      <c r="Y10" s="504"/>
      <c r="Z10" s="473"/>
      <c r="AA10" s="473"/>
      <c r="AB10" s="473"/>
      <c r="AC10" s="199" t="s">
        <v>339</v>
      </c>
      <c r="AD10" s="199" t="s">
        <v>340</v>
      </c>
      <c r="AE10" s="192" t="s">
        <v>337</v>
      </c>
      <c r="AF10" s="192" t="s">
        <v>341</v>
      </c>
      <c r="AG10" s="487" t="s">
        <v>165</v>
      </c>
      <c r="AH10" s="612" t="s">
        <v>166</v>
      </c>
      <c r="AI10" s="483"/>
      <c r="AJ10" s="593" t="s">
        <v>167</v>
      </c>
      <c r="AK10" s="593" t="s">
        <v>342</v>
      </c>
      <c r="AL10" s="594" t="s">
        <v>343</v>
      </c>
      <c r="AM10" s="594" t="s">
        <v>344</v>
      </c>
      <c r="AN10" s="461"/>
      <c r="AO10" s="411" t="s">
        <v>170</v>
      </c>
      <c r="AP10" s="412" t="s">
        <v>171</v>
      </c>
      <c r="AQ10" s="373"/>
      <c r="AR10" s="373"/>
      <c r="AS10" s="1111"/>
      <c r="AT10" s="1111"/>
      <c r="AU10" s="504"/>
      <c r="AV10" s="508"/>
      <c r="AW10" s="199" t="s">
        <v>345</v>
      </c>
      <c r="AX10" s="192" t="s">
        <v>346</v>
      </c>
      <c r="AY10" s="192" t="s">
        <v>347</v>
      </c>
      <c r="AZ10" s="401" t="s">
        <v>165</v>
      </c>
      <c r="BA10" s="402" t="s">
        <v>166</v>
      </c>
      <c r="BB10" s="191"/>
      <c r="BC10" s="406" t="s">
        <v>180</v>
      </c>
      <c r="BD10" s="403" t="s">
        <v>348</v>
      </c>
      <c r="BE10" s="403" t="s">
        <v>349</v>
      </c>
      <c r="BF10" s="594" t="s">
        <v>169</v>
      </c>
      <c r="BG10" s="193"/>
      <c r="BH10" s="411" t="s">
        <v>170</v>
      </c>
      <c r="BI10" s="412" t="s">
        <v>171</v>
      </c>
      <c r="BL10" s="1111"/>
      <c r="BM10" s="1111"/>
      <c r="BN10" s="617"/>
      <c r="BO10" s="473"/>
      <c r="BP10" s="621"/>
      <c r="BQ10" s="621"/>
      <c r="BR10" s="621"/>
      <c r="BS10" s="483"/>
      <c r="BT10" s="483"/>
      <c r="BV10" s="621"/>
      <c r="BW10" s="621"/>
      <c r="BX10" s="621"/>
      <c r="BZ10" s="600"/>
      <c r="CA10" s="600"/>
    </row>
    <row r="11" spans="1:79" ht="65.45" customHeight="1" x14ac:dyDescent="0.25">
      <c r="A11" s="1099"/>
      <c r="B11" s="59"/>
      <c r="C11" s="63"/>
      <c r="D11" s="603" t="s">
        <v>187</v>
      </c>
      <c r="E11" s="1008" t="s">
        <v>188</v>
      </c>
      <c r="F11" s="1009" t="s">
        <v>189</v>
      </c>
      <c r="G11" s="176"/>
      <c r="H11" s="194" t="s">
        <v>190</v>
      </c>
      <c r="I11" s="194" t="s">
        <v>191</v>
      </c>
      <c r="J11" s="194" t="s">
        <v>191</v>
      </c>
      <c r="K11" s="198" t="s">
        <v>350</v>
      </c>
      <c r="L11" s="194" t="s">
        <v>193</v>
      </c>
      <c r="M11" s="196" t="s">
        <v>194</v>
      </c>
      <c r="N11" s="197"/>
      <c r="O11" s="595" t="s">
        <v>195</v>
      </c>
      <c r="P11" s="198" t="s">
        <v>197</v>
      </c>
      <c r="Q11" s="198" t="s">
        <v>197</v>
      </c>
      <c r="R11" s="1103" t="s">
        <v>198</v>
      </c>
      <c r="S11" s="1104"/>
      <c r="T11" s="480" t="s">
        <v>194</v>
      </c>
      <c r="W11" s="1074" t="s">
        <v>187</v>
      </c>
      <c r="X11" s="1074"/>
      <c r="Y11" s="615" t="s">
        <v>188</v>
      </c>
      <c r="Z11" s="1182" t="s">
        <v>189</v>
      </c>
      <c r="AA11" s="1182"/>
      <c r="AB11" s="473"/>
      <c r="AC11" s="194" t="s">
        <v>190</v>
      </c>
      <c r="AD11" s="195" t="s">
        <v>351</v>
      </c>
      <c r="AE11" s="194" t="s">
        <v>191</v>
      </c>
      <c r="AF11" s="198" t="s">
        <v>350</v>
      </c>
      <c r="AG11" s="475" t="s">
        <v>193</v>
      </c>
      <c r="AH11" s="598" t="s">
        <v>194</v>
      </c>
      <c r="AI11" s="374"/>
      <c r="AJ11" s="595" t="s">
        <v>195</v>
      </c>
      <c r="AK11" s="198" t="s">
        <v>197</v>
      </c>
      <c r="AL11" s="198" t="s">
        <v>197</v>
      </c>
      <c r="AM11" s="198" t="s">
        <v>197</v>
      </c>
      <c r="AN11" s="462"/>
      <c r="AO11" s="328" t="s">
        <v>198</v>
      </c>
      <c r="AP11" s="329" t="s">
        <v>194</v>
      </c>
      <c r="AQ11" s="374"/>
      <c r="AR11" s="374"/>
      <c r="AS11" s="1074" t="s">
        <v>187</v>
      </c>
      <c r="AT11" s="1074"/>
      <c r="AU11" s="615" t="s">
        <v>188</v>
      </c>
      <c r="AV11" s="627" t="s">
        <v>189</v>
      </c>
      <c r="AW11" s="484" t="s">
        <v>190</v>
      </c>
      <c r="AX11" s="484" t="s">
        <v>191</v>
      </c>
      <c r="AY11" s="484" t="s">
        <v>191</v>
      </c>
      <c r="AZ11" s="484" t="s">
        <v>193</v>
      </c>
      <c r="BA11" s="486" t="s">
        <v>194</v>
      </c>
      <c r="BB11" s="197"/>
      <c r="BC11" s="408" t="s">
        <v>352</v>
      </c>
      <c r="BD11" s="195" t="s">
        <v>353</v>
      </c>
      <c r="BE11" s="195" t="s">
        <v>197</v>
      </c>
      <c r="BF11" s="195" t="s">
        <v>197</v>
      </c>
      <c r="BG11" s="462"/>
      <c r="BH11" s="328" t="s">
        <v>198</v>
      </c>
      <c r="BI11" s="329" t="s">
        <v>194</v>
      </c>
      <c r="BL11" s="1183"/>
      <c r="BM11" s="1183"/>
      <c r="BN11" s="622"/>
      <c r="BO11" s="623"/>
      <c r="BP11" s="374"/>
      <c r="BQ11" s="624"/>
      <c r="BR11" s="624"/>
      <c r="BS11" s="374"/>
      <c r="BT11" s="374"/>
      <c r="BV11" s="624"/>
      <c r="BW11" s="624"/>
      <c r="BX11" s="624"/>
      <c r="BZ11" s="374"/>
      <c r="CA11" s="374"/>
    </row>
    <row r="12" spans="1:79" ht="99.95" customHeight="1" x14ac:dyDescent="0.25">
      <c r="A12" s="1100"/>
      <c r="B12" s="63"/>
      <c r="C12" s="1096" t="s">
        <v>202</v>
      </c>
      <c r="D12" s="913" t="str">
        <f>IF($H$5=Φύλλο2!$A$3,Φύλλο2!A4,IF($H$5=Φύλλο2!$A$11,Φύλλο2!A12,Φύλλο2!A21))</f>
        <v>Sewerage networks and pumping stations</v>
      </c>
      <c r="E12" s="961" t="s">
        <v>203</v>
      </c>
      <c r="F12" s="1018" t="str">
        <f>IF($H$5=Φύλλο2!$A$3,Φύλλο2!K4,IF($H$5=Φύλλο2!$A$11,Φύλλο2!K12,Φύλλο2!K21))</f>
        <v xml:space="preserve">Unpleasant odors (as a result of intensified bacterial growth); Higher pumping capacity is required to compensate for low-flow rates. </v>
      </c>
      <c r="G12" s="916"/>
      <c r="H12" s="179"/>
      <c r="I12" s="179"/>
      <c r="J12" s="179"/>
      <c r="K12" s="179"/>
      <c r="L12" s="389" t="e">
        <f>IF(D12=0,"N/A",IF(E12="N/A","N/A",IF(F12="N/A","N/A",AVERAGE(H12:K12))))</f>
        <v>#DIV/0!</v>
      </c>
      <c r="M12" s="203" t="e">
        <f>IF(L12="N/A","N/A",IF(L12&lt;=1,"Low",IF(L12&lt;=2,"Medium","High")))</f>
        <v>#DIV/0!</v>
      </c>
      <c r="N12" s="118"/>
      <c r="O12" s="179"/>
      <c r="P12" s="179"/>
      <c r="Q12" s="179"/>
      <c r="R12" s="1105" t="e">
        <f>IF(L12="N/A","N/A",L12-L12*(AVERAGE(O12:Q12)/3))</f>
        <v>#DIV/0!</v>
      </c>
      <c r="S12" s="1105"/>
      <c r="T12" s="482" t="e">
        <f t="shared" ref="T12:T18" si="0">IF(R12="N/A","N/A",IF(R12&lt;=1,"Low",IF(R12&lt;=2,"Medium","High")))</f>
        <v>#DIV/0!</v>
      </c>
      <c r="V12" s="1096" t="s">
        <v>202</v>
      </c>
      <c r="W12" s="1184" t="str">
        <f>D12</f>
        <v>Sewerage networks and pumping stations</v>
      </c>
      <c r="X12" s="1184"/>
      <c r="Y12" s="975" t="str">
        <f>E12</f>
        <v>Active</v>
      </c>
      <c r="Z12" s="1185" t="str">
        <f>IF($H$5=Φύλλο2!$A$3,Φύλλο2!L4,IF($H$5=Φύλλο2!$A$11,Φύλλο2!L12,Φύλλο2!L21))</f>
        <v>Higher frequency of freeze/thaw cycles may damage concrete pipes (typically used for sewage mains).</v>
      </c>
      <c r="AA12" s="1185"/>
      <c r="AB12" s="95"/>
      <c r="AC12" s="179"/>
      <c r="AD12" s="180"/>
      <c r="AE12" s="180"/>
      <c r="AF12" s="180"/>
      <c r="AG12" s="389" t="e">
        <f>IF(D12=0,"N/A",IF(E12="N/A","N/A",IF(Z12="N/A","N/A",AVERAGE(AC12:AF12))))</f>
        <v>#DIV/0!</v>
      </c>
      <c r="AH12" s="203" t="e">
        <f>IF(AG12="N/A","N/A",IF(AG12&lt;=1,"Low",IF(AG12&lt;=2,"Medium","High")))</f>
        <v>#DIV/0!</v>
      </c>
      <c r="AI12" s="132"/>
      <c r="AJ12" s="180"/>
      <c r="AK12" s="180"/>
      <c r="AL12" s="180"/>
      <c r="AM12" s="180"/>
      <c r="AN12" s="463"/>
      <c r="AO12" s="964" t="e">
        <f>IF(AG12="N/A","N/A",AG12-AG12*(AVERAGE(AJ12:AM12)/3))</f>
        <v>#DIV/0!</v>
      </c>
      <c r="AP12" s="965" t="e">
        <f>IF(AO12="N/A","N/A",IF(AO12&lt;=1,"Low",IF(AO12&lt;=2,"Medium","High")))</f>
        <v>#DIV/0!</v>
      </c>
      <c r="AQ12" s="375"/>
      <c r="AR12" s="1096" t="s">
        <v>202</v>
      </c>
      <c r="AS12" s="1186" t="str">
        <f t="shared" ref="AS12" si="1">W12</f>
        <v>Sewerage networks and pumping stations</v>
      </c>
      <c r="AT12" s="1187"/>
      <c r="AU12" s="912" t="str">
        <f t="shared" ref="AU12:AU18" si="2">E12</f>
        <v>Active</v>
      </c>
      <c r="AV12" s="530" t="str">
        <f>IF($H$5=Φύλλο2!$A$3,Φύλλο2!M4,IF($H$5=Φύλλο2!$A$11,Φύλλο2!M12,Φύλλο2!M21))</f>
        <v>N/A</v>
      </c>
      <c r="AW12" s="179"/>
      <c r="AX12" s="180"/>
      <c r="AY12" s="180"/>
      <c r="AZ12" s="389" t="str">
        <f>IF(D12=0,"N/A",IF(E12="N/A","N/A",IF(AV12="N/A","N/A",AVERAGE(AW12:AY12))))</f>
        <v>N/A</v>
      </c>
      <c r="BA12" s="203" t="str">
        <f>IF(AZ12="N/A","N/A",IF(AZ12&lt;=1,"Low",IF(AZ12&lt;=2,"Medium","High")))</f>
        <v>N/A</v>
      </c>
      <c r="BB12" s="118"/>
      <c r="BC12" s="911"/>
      <c r="BD12" s="180"/>
      <c r="BE12" s="180"/>
      <c r="BF12" s="180"/>
      <c r="BG12" s="463"/>
      <c r="BH12" s="330" t="str">
        <f>IF(AZ12="N/A","N/A",AZ12-AZ12*(AVERAGE(BC12:BF12)/3))</f>
        <v>N/A</v>
      </c>
      <c r="BI12" s="331" t="str">
        <f>IF(BH12="N/A","N/A",IF(BH12&lt;=1,"Low",IF(BH12&lt;=2,"Medium","High")))</f>
        <v>N/A</v>
      </c>
      <c r="BK12" s="1189"/>
      <c r="BL12" s="1188"/>
      <c r="BM12" s="1188"/>
      <c r="BN12" s="626"/>
      <c r="BO12" s="441"/>
      <c r="BP12" s="472"/>
      <c r="BQ12" s="76"/>
      <c r="BR12" s="76"/>
      <c r="BS12" s="471"/>
      <c r="BT12" s="132"/>
      <c r="BV12" s="76"/>
      <c r="BW12" s="76"/>
      <c r="BX12" s="76"/>
      <c r="BZ12" s="400"/>
      <c r="CA12" s="132"/>
    </row>
    <row r="13" spans="1:79" ht="144" customHeight="1" x14ac:dyDescent="0.25">
      <c r="A13" s="1100"/>
      <c r="B13" s="63"/>
      <c r="C13" s="1096"/>
      <c r="D13" s="914" t="str">
        <f>IF($H$5=Φύλλο2!$A$3,Φύλλο2!A5,IF($H$5=Φύλλο2!$A$11,Φύλλο2!A13,Φύλλο2!A22))</f>
        <v>Wastewater treatment plants and processes</v>
      </c>
      <c r="E13" s="962" t="s">
        <v>203</v>
      </c>
      <c r="F13" s="530" t="str">
        <f>IF($H$5=Φύλλο2!$A$3,Φύλλο2!K5,IF($H$5=Φύλλο2!$A$11,Φύλλο2!K13,Φύλλο2!K22))</f>
        <v>Treatment performance may vary with temperature. During warmer (or extreme temperatures) the bacterial processes are intensified leading to increased odor generation and changes in the effluent characteristics; Some treatment processes may be positively impacted (e.g., higher ambient temperature could reduce the required energy for ‘sludge digestion’).</v>
      </c>
      <c r="G13" s="917"/>
      <c r="H13" s="179"/>
      <c r="I13" s="179"/>
      <c r="J13" s="179"/>
      <c r="K13" s="179"/>
      <c r="L13" s="389" t="e">
        <f t="shared" ref="L13:L18" si="3">IF(D13=0,"N/A",IF(E13="N/A","N/A",IF(F13="N/A","N/A",AVERAGE(H13:K13))))</f>
        <v>#DIV/0!</v>
      </c>
      <c r="M13" s="203" t="e">
        <f t="shared" ref="M13:M18" si="4">IF(L13="N/A","N/A",IF(L13&lt;=1,"Low",IF(L13&lt;=2,"Medium","High")))</f>
        <v>#DIV/0!</v>
      </c>
      <c r="N13" s="122"/>
      <c r="O13" s="179"/>
      <c r="P13" s="179"/>
      <c r="Q13" s="179"/>
      <c r="R13" s="1105" t="e">
        <f t="shared" ref="R13:R18" si="5">IF(L13="N/A","N/A",L13-L13*(AVERAGE(O13:Q13)/3))</f>
        <v>#DIV/0!</v>
      </c>
      <c r="S13" s="1105"/>
      <c r="T13" s="482" t="e">
        <f t="shared" si="0"/>
        <v>#DIV/0!</v>
      </c>
      <c r="V13" s="1096"/>
      <c r="W13" s="1184" t="str">
        <f t="shared" ref="W13:W18" si="6">D13</f>
        <v>Wastewater treatment plants and processes</v>
      </c>
      <c r="X13" s="1184"/>
      <c r="Y13" s="975" t="str">
        <f>E13</f>
        <v>Active</v>
      </c>
      <c r="Z13" s="1185" t="str">
        <f>IF($H$5=Φύλλο2!$A$3,Φύλλο2!L5,IF($H$5=Φύλλο2!$A$11,Φύλλο2!L13,Φύλλο2!L22))</f>
        <v>Low temperatures may affect the treatment process in several ways: 1. Poor denitrification in aerated ponds; 2. Freezing of surface aerators (leaving aeration tanks more prone to icing); 3. Decreased bacterial activity resulting in BOD effluent; 4. Slower hydrolysis rate (in anaerobic treatment ) limiting the biodegradability of sludge; 5. Increased cost to maintain mesophilic temperature;</v>
      </c>
      <c r="AA13" s="1185"/>
      <c r="AC13" s="179"/>
      <c r="AD13" s="180"/>
      <c r="AE13" s="180"/>
      <c r="AF13" s="180"/>
      <c r="AG13" s="389" t="e">
        <f>IF(D13=0,"N/A",IF(E13="N/A","N/A",IF(Z13="N/A","N/A",AVERAGE(AC13:AF13))))</f>
        <v>#DIV/0!</v>
      </c>
      <c r="AH13" s="203" t="e">
        <f t="shared" ref="AH13:AH18" si="7">IF(AG13="N/A","N/A",IF(AG13&lt;=1,"Low",IF(AG13&lt;=2,"Medium","High")))</f>
        <v>#DIV/0!</v>
      </c>
      <c r="AI13" s="132"/>
      <c r="AJ13" s="180"/>
      <c r="AK13" s="180"/>
      <c r="AL13" s="180"/>
      <c r="AM13" s="180"/>
      <c r="AN13" s="464"/>
      <c r="AO13" s="964" t="e">
        <f>IF(AG13="N/A","N/A",AG13-AG13*(AVERAGE(AJ13:AM13)/3))</f>
        <v>#DIV/0!</v>
      </c>
      <c r="AP13" s="965" t="e">
        <f t="shared" ref="AP13:AP18" si="8">IF(AO13="N/A","N/A",IF(AO13&lt;=1,"Low",IF(AO13&lt;=2,"Medium","High")))</f>
        <v>#DIV/0!</v>
      </c>
      <c r="AQ13" s="375"/>
      <c r="AR13" s="1096"/>
      <c r="AS13" s="1186" t="str">
        <f t="shared" ref="AS13:AS18" si="9">W13</f>
        <v>Wastewater treatment plants and processes</v>
      </c>
      <c r="AT13" s="1187"/>
      <c r="AU13" s="912" t="str">
        <f t="shared" si="2"/>
        <v>Active</v>
      </c>
      <c r="AV13" s="530" t="str">
        <f>IF($H$5=Φύλλο2!$A$3,Φύλλο2!M5,IF($H$5=Φύλλο2!$A$11,Φύλλο2!M13,Φύλλο2!M22))</f>
        <v>Risk of severe physical damage of valuable assets (i.e., elevated tanks, buildings, and sensitive equipment) exposed to very high temperatures and direct flame</v>
      </c>
      <c r="AW13" s="179"/>
      <c r="AX13" s="180"/>
      <c r="AY13" s="180"/>
      <c r="AZ13" s="389" t="e">
        <f t="shared" ref="AZ13:AZ18" si="10">IF(D13=0,"N/A",IF(E13="N/A","N/A",IF(AV13="N/A","N/A",AVERAGE(AW13:AY13))))</f>
        <v>#DIV/0!</v>
      </c>
      <c r="BA13" s="203" t="e">
        <f t="shared" ref="BA13:BA18" si="11">IF(AZ13="N/A","N/A",IF(AZ13&lt;=1,"Low",IF(AZ13&lt;=2,"Medium","High")))</f>
        <v>#DIV/0!</v>
      </c>
      <c r="BB13" s="122"/>
      <c r="BC13" s="911"/>
      <c r="BD13" s="180"/>
      <c r="BE13" s="180"/>
      <c r="BF13" s="180"/>
      <c r="BG13" s="464"/>
      <c r="BH13" s="330" t="e">
        <f t="shared" ref="BH13:BH18" si="12">IF(AZ13="N/A","N/A",AZ13-AZ13*(AVERAGE(BC13:BF13)/3))</f>
        <v>#DIV/0!</v>
      </c>
      <c r="BI13" s="331" t="e">
        <f t="shared" ref="BI13:BI18" si="13">IF(BH13="N/A","N/A",IF(BH13&lt;=1,"Low",IF(BH13&lt;=2,"Medium","High")))</f>
        <v>#DIV/0!</v>
      </c>
      <c r="BK13" s="1189"/>
      <c r="BL13" s="1188"/>
      <c r="BM13" s="1188"/>
      <c r="BN13" s="626"/>
      <c r="BO13" s="441"/>
      <c r="BP13" s="472"/>
      <c r="BQ13" s="76"/>
      <c r="BR13" s="76"/>
      <c r="BS13" s="471"/>
      <c r="BT13" s="132"/>
      <c r="BV13" s="76"/>
      <c r="BW13" s="76"/>
      <c r="BX13" s="76"/>
      <c r="BZ13" s="400"/>
      <c r="CA13" s="132"/>
    </row>
    <row r="14" spans="1:79" ht="99.95" customHeight="1" x14ac:dyDescent="0.25">
      <c r="A14" s="51"/>
      <c r="B14" s="51"/>
      <c r="C14" s="1096"/>
      <c r="D14" s="914" t="str">
        <f>IF($H$5=Φύλλο2!$A$3,Φύλλο2!A6,IF($H$5=Φύλλο2!$A$11,Φύλλο2!A14,Φύλλο2!A23))</f>
        <v>Receiving river body</v>
      </c>
      <c r="E14" s="962" t="s">
        <v>203</v>
      </c>
      <c r="F14" s="530" t="str">
        <f>IF($H$5=Φύλλο2!$A$3,Φύλλο2!K6,IF($H$5=Φύλλο2!$A$11,Φύλλο2!K14,Φύλλο2!K23))</f>
        <v>Elevated water temperatures due to the thermal discharge of sewage could change the richness and community composition of the impacted water eco-system (potentially raising broader biodiversity issues)</v>
      </c>
      <c r="G14" s="918"/>
      <c r="H14" s="179"/>
      <c r="I14" s="180"/>
      <c r="J14" s="179"/>
      <c r="K14" s="179"/>
      <c r="L14" s="389" t="e">
        <f t="shared" si="3"/>
        <v>#DIV/0!</v>
      </c>
      <c r="M14" s="203" t="e">
        <f t="shared" si="4"/>
        <v>#DIV/0!</v>
      </c>
      <c r="N14" s="122"/>
      <c r="O14" s="179"/>
      <c r="P14" s="179"/>
      <c r="Q14" s="180" t="s">
        <v>204</v>
      </c>
      <c r="R14" s="1105" t="e">
        <f t="shared" si="5"/>
        <v>#DIV/0!</v>
      </c>
      <c r="S14" s="1105"/>
      <c r="T14" s="482" t="e">
        <f t="shared" si="0"/>
        <v>#DIV/0!</v>
      </c>
      <c r="V14" s="1096"/>
      <c r="W14" s="1184" t="str">
        <f t="shared" si="6"/>
        <v>Receiving river body</v>
      </c>
      <c r="X14" s="1184"/>
      <c r="Y14" s="975" t="str">
        <f t="shared" ref="Y14:Y18" si="14">E14</f>
        <v>Active</v>
      </c>
      <c r="Z14" s="1185" t="str">
        <f>IF($H$5=Φύλλο2!$A$3,Φύλλο2!L6,IF($H$5=Φύλλο2!$A$11,Φύλλο2!L14,Φύλλο2!L23))</f>
        <v>N/A</v>
      </c>
      <c r="AA14" s="1185"/>
      <c r="AC14" s="179"/>
      <c r="AD14" s="180"/>
      <c r="AE14" s="180"/>
      <c r="AF14" s="180"/>
      <c r="AG14" s="389" t="str">
        <f t="shared" ref="AG14:AG18" si="15">IF(D14=0,"N/A",IF(E14="N/A","N/A",IF(Z14="N/A","N/A",AVERAGE(AC14:AF14))))</f>
        <v>N/A</v>
      </c>
      <c r="AH14" s="203" t="str">
        <f t="shared" si="7"/>
        <v>N/A</v>
      </c>
      <c r="AI14" s="132"/>
      <c r="AJ14" s="180"/>
      <c r="AK14" s="180"/>
      <c r="AL14" s="180"/>
      <c r="AM14" s="180" t="s">
        <v>204</v>
      </c>
      <c r="AN14" s="464"/>
      <c r="AO14" s="964" t="str">
        <f>IF(AG14="N/A","N/A",AG14-AG14*(AVERAGE(AJ14:AL14)/3))</f>
        <v>N/A</v>
      </c>
      <c r="AP14" s="965" t="str">
        <f t="shared" si="8"/>
        <v>N/A</v>
      </c>
      <c r="AQ14" s="375"/>
      <c r="AR14" s="1096"/>
      <c r="AS14" s="1186" t="str">
        <f t="shared" si="9"/>
        <v>Receiving river body</v>
      </c>
      <c r="AT14" s="1187"/>
      <c r="AU14" s="912" t="str">
        <f t="shared" si="2"/>
        <v>Active</v>
      </c>
      <c r="AV14" s="530" t="str">
        <f>IF($H$5=Φύλλο2!$A$3,Φύλλο2!M6,IF($H$5=Φύλλο2!$A$11,Φύλλο2!M14,Φύλλο2!M23))</f>
        <v>N/A</v>
      </c>
      <c r="AW14" s="179"/>
      <c r="AX14" s="180"/>
      <c r="AY14" s="1019" t="str">
        <f>IF($H$5="Drinking Water Suppy", " ", "N/A")</f>
        <v>N/A</v>
      </c>
      <c r="AZ14" s="389" t="str">
        <f t="shared" si="10"/>
        <v>N/A</v>
      </c>
      <c r="BA14" s="203" t="str">
        <f t="shared" si="11"/>
        <v>N/A</v>
      </c>
      <c r="BB14" s="122"/>
      <c r="BC14" s="911"/>
      <c r="BD14" s="180"/>
      <c r="BE14" s="180"/>
      <c r="BF14" s="180" t="s">
        <v>204</v>
      </c>
      <c r="BG14" s="464"/>
      <c r="BH14" s="330" t="str">
        <f t="shared" si="12"/>
        <v>N/A</v>
      </c>
      <c r="BI14" s="331" t="str">
        <f t="shared" si="13"/>
        <v>N/A</v>
      </c>
      <c r="BK14" s="1189"/>
      <c r="BL14" s="1188"/>
      <c r="BM14" s="1188"/>
      <c r="BN14" s="626"/>
      <c r="BO14" s="441"/>
      <c r="BP14" s="472"/>
      <c r="BQ14" s="76"/>
      <c r="BR14" s="76"/>
      <c r="BS14" s="471"/>
      <c r="BT14" s="132"/>
      <c r="BV14" s="76"/>
      <c r="BW14" s="76"/>
      <c r="BX14" s="76"/>
      <c r="BZ14" s="400"/>
      <c r="CA14" s="132"/>
    </row>
    <row r="15" spans="1:79" ht="99.95" customHeight="1" x14ac:dyDescent="0.25">
      <c r="A15" s="51"/>
      <c r="B15" s="51"/>
      <c r="C15" s="1096"/>
      <c r="D15" s="914" t="str">
        <f>IF($H$5=Φύλλο2!$A$3,Φύλλο2!A7,IF($H$5=Φύλλο2!$A$11,Φύλλο2!A15,Φύλλο2!A24))</f>
        <v>Reuse of treated effluent for irrigation/recharge of aquifer</v>
      </c>
      <c r="E15" s="962" t="s">
        <v>203</v>
      </c>
      <c r="F15" s="530" t="str">
        <f>IF($H$5=Φύλλο2!$A$3,Φύλλο2!K7,IF($H$5=Φύλλο2!$A$11,Φύλλο2!K15,Φύλλο2!K24))</f>
        <v>N/A</v>
      </c>
      <c r="G15" s="918"/>
      <c r="H15" s="179"/>
      <c r="I15" s="180"/>
      <c r="J15" s="179"/>
      <c r="K15" s="179"/>
      <c r="L15" s="389" t="str">
        <f t="shared" si="3"/>
        <v>N/A</v>
      </c>
      <c r="M15" s="203" t="str">
        <f t="shared" si="4"/>
        <v>N/A</v>
      </c>
      <c r="N15" s="122"/>
      <c r="O15" s="179"/>
      <c r="P15" s="179"/>
      <c r="Q15" s="180" t="s">
        <v>204</v>
      </c>
      <c r="R15" s="1105" t="str">
        <f t="shared" si="5"/>
        <v>N/A</v>
      </c>
      <c r="S15" s="1105"/>
      <c r="T15" s="482"/>
      <c r="V15" s="1096"/>
      <c r="W15" s="1184" t="str">
        <f t="shared" si="6"/>
        <v>Reuse of treated effluent for irrigation/recharge of aquifer</v>
      </c>
      <c r="X15" s="1184"/>
      <c r="Y15" s="975" t="str">
        <f t="shared" si="14"/>
        <v>Active</v>
      </c>
      <c r="Z15" s="1185" t="str">
        <f>IF($H$5=Φύλλο2!$A$3,Φύλλο2!L7,IF($H$5=Φύλλο2!$A$11,Φύλλο2!L15,Φύλλο2!L24))</f>
        <v>N/A</v>
      </c>
      <c r="AA15" s="1185"/>
      <c r="AC15" s="179"/>
      <c r="AD15" s="180"/>
      <c r="AE15" s="180"/>
      <c r="AF15" s="180"/>
      <c r="AG15" s="389" t="str">
        <f t="shared" si="15"/>
        <v>N/A</v>
      </c>
      <c r="AH15" s="203" t="str">
        <f t="shared" si="7"/>
        <v>N/A</v>
      </c>
      <c r="AI15" s="132"/>
      <c r="AJ15" s="180"/>
      <c r="AK15" s="180"/>
      <c r="AL15" s="180"/>
      <c r="AM15" s="180" t="s">
        <v>204</v>
      </c>
      <c r="AN15" s="464"/>
      <c r="AO15" s="964" t="str">
        <f>IF(AG15="N/A","N/A",AG15-AG15*(AVERAGE(AJ15:AL15)/3))</f>
        <v>N/A</v>
      </c>
      <c r="AP15" s="965" t="str">
        <f t="shared" si="8"/>
        <v>N/A</v>
      </c>
      <c r="AQ15" s="375"/>
      <c r="AR15" s="1096"/>
      <c r="AS15" s="1186" t="str">
        <f t="shared" si="9"/>
        <v>Reuse of treated effluent for irrigation/recharge of aquifer</v>
      </c>
      <c r="AT15" s="1187"/>
      <c r="AU15" s="912" t="str">
        <f t="shared" si="2"/>
        <v>Active</v>
      </c>
      <c r="AV15" s="530" t="str">
        <f>IF($H$5=Φύλλο2!$A$3,Φύλλο2!M7,IF($H$5=Φύλλο2!$A$11,Φύλλο2!M15,Φύλλο2!M24))</f>
        <v xml:space="preserve">Wildfires may change the land that is suitable for cultivation (i.e, leaving soil stripped of nutrients and exposed land to wind/water erosion) thereby the demand for irrigation. </v>
      </c>
      <c r="AW15" s="179"/>
      <c r="AX15" s="180"/>
      <c r="AY15" s="180" t="s">
        <v>204</v>
      </c>
      <c r="AZ15" s="389" t="e">
        <f t="shared" si="10"/>
        <v>#DIV/0!</v>
      </c>
      <c r="BA15" s="203" t="e">
        <f t="shared" si="11"/>
        <v>#DIV/0!</v>
      </c>
      <c r="BB15" s="122"/>
      <c r="BC15" s="911"/>
      <c r="BD15" s="180"/>
      <c r="BE15" s="180"/>
      <c r="BF15" s="180" t="s">
        <v>204</v>
      </c>
      <c r="BG15" s="464"/>
      <c r="BH15" s="330" t="e">
        <f t="shared" si="12"/>
        <v>#DIV/0!</v>
      </c>
      <c r="BI15" s="331" t="e">
        <f t="shared" si="13"/>
        <v>#DIV/0!</v>
      </c>
      <c r="BK15" s="1189"/>
      <c r="BL15" s="625"/>
      <c r="BM15" s="625"/>
      <c r="BN15" s="626"/>
      <c r="BO15" s="441"/>
      <c r="BP15" s="472"/>
      <c r="BQ15" s="76"/>
      <c r="BR15" s="76"/>
      <c r="BS15" s="471"/>
      <c r="BT15" s="132"/>
      <c r="BV15" s="76"/>
      <c r="BW15" s="76"/>
      <c r="BX15" s="76"/>
      <c r="BZ15" s="400"/>
      <c r="CA15" s="132"/>
    </row>
    <row r="16" spans="1:79" ht="99.95" customHeight="1" x14ac:dyDescent="0.25">
      <c r="A16" s="68"/>
      <c r="B16" s="68"/>
      <c r="C16" s="1096"/>
      <c r="D16" s="914" t="str">
        <f>IF($H$5=Φύλλο2!$A$3,Φύλλο2!A8,IF($H$5=Φύλλο2!$A$11,Φύλλο2!A16,Φύλλο2!A25))</f>
        <v>Land for sewage sludge spreading</v>
      </c>
      <c r="E16" s="962" t="s">
        <v>203</v>
      </c>
      <c r="F16" s="530" t="str">
        <f>IF($H$5=Φύλλο2!$A$3,Φύλλο2!K8,IF($H$5=Φύλλο2!$A$11,Φύλλο2!K16,Φύλλο2!K25))</f>
        <v>Warmer temperatures could genrally accelerate biological reactions leading to increased removal efficiencies while decreasing  land requirements for sludge disposal</v>
      </c>
      <c r="G16" s="917"/>
      <c r="H16" s="179"/>
      <c r="I16" s="180"/>
      <c r="J16" s="180" t="s">
        <v>204</v>
      </c>
      <c r="K16" s="179"/>
      <c r="L16" s="389" t="e">
        <f t="shared" si="3"/>
        <v>#DIV/0!</v>
      </c>
      <c r="M16" s="203" t="e">
        <f t="shared" si="4"/>
        <v>#DIV/0!</v>
      </c>
      <c r="N16" s="122"/>
      <c r="O16" s="179"/>
      <c r="P16" s="179"/>
      <c r="Q16" s="180"/>
      <c r="R16" s="1105" t="e">
        <f t="shared" si="5"/>
        <v>#DIV/0!</v>
      </c>
      <c r="S16" s="1105"/>
      <c r="T16" s="482" t="e">
        <f t="shared" si="0"/>
        <v>#DIV/0!</v>
      </c>
      <c r="V16" s="1096"/>
      <c r="W16" s="1184" t="str">
        <f t="shared" si="6"/>
        <v>Land for sewage sludge spreading</v>
      </c>
      <c r="X16" s="1184"/>
      <c r="Y16" s="975" t="str">
        <f t="shared" si="14"/>
        <v>Active</v>
      </c>
      <c r="Z16" s="1185" t="str">
        <f>IF($H$5=Φύλλο2!$A$3,Φύλλο2!L8,IF($H$5=Φύλλο2!$A$11,Φύλλο2!L16,Φύλλο2!L25))</f>
        <v xml:space="preserve"> Icing conditions and very low soil temperatures may curtail the available window for sludge spreading</v>
      </c>
      <c r="AA16" s="1185"/>
      <c r="AC16" s="179"/>
      <c r="AD16" s="180"/>
      <c r="AE16" s="180" t="s">
        <v>204</v>
      </c>
      <c r="AF16" s="180"/>
      <c r="AG16" s="389" t="e">
        <f t="shared" si="15"/>
        <v>#DIV/0!</v>
      </c>
      <c r="AH16" s="203" t="e">
        <f t="shared" si="7"/>
        <v>#DIV/0!</v>
      </c>
      <c r="AI16" s="132"/>
      <c r="AJ16" s="180"/>
      <c r="AK16" s="180"/>
      <c r="AL16" s="180"/>
      <c r="AM16" s="180"/>
      <c r="AN16" s="464"/>
      <c r="AO16" s="964" t="e">
        <f>IF(AG16="N/A","N/A",AG16-AG16*(AVERAGE(AJ16:AM16)/3))</f>
        <v>#DIV/0!</v>
      </c>
      <c r="AP16" s="965" t="e">
        <f t="shared" si="8"/>
        <v>#DIV/0!</v>
      </c>
      <c r="AQ16" s="375"/>
      <c r="AR16" s="1096"/>
      <c r="AS16" s="1186" t="str">
        <f t="shared" si="9"/>
        <v>Land for sewage sludge spreading</v>
      </c>
      <c r="AT16" s="1187"/>
      <c r="AU16" s="912" t="str">
        <f t="shared" si="2"/>
        <v>Active</v>
      </c>
      <c r="AV16" s="530" t="str">
        <f>IF($H$5=Φύλλο2!$A$3,Φύλλο2!M8,IF($H$5=Φύλλο2!$A$11,Φύλλο2!M16,Φύλλο2!M25))</f>
        <v>Possible effect on soil conditions and suitability for sludge spreading.</v>
      </c>
      <c r="AW16" s="179"/>
      <c r="AX16" s="180"/>
      <c r="AY16" s="180" t="s">
        <v>204</v>
      </c>
      <c r="AZ16" s="389" t="e">
        <f t="shared" si="10"/>
        <v>#DIV/0!</v>
      </c>
      <c r="BA16" s="203" t="e">
        <f t="shared" si="11"/>
        <v>#DIV/0!</v>
      </c>
      <c r="BB16" s="122"/>
      <c r="BC16" s="911"/>
      <c r="BD16" s="180"/>
      <c r="BE16" s="180"/>
      <c r="BF16" s="180"/>
      <c r="BG16" s="464"/>
      <c r="BH16" s="330" t="e">
        <f t="shared" si="12"/>
        <v>#DIV/0!</v>
      </c>
      <c r="BI16" s="331" t="e">
        <f t="shared" si="13"/>
        <v>#DIV/0!</v>
      </c>
      <c r="BK16" s="1189"/>
      <c r="BL16" s="1188"/>
      <c r="BM16" s="1188"/>
      <c r="BN16" s="626"/>
      <c r="BO16" s="441"/>
      <c r="BP16" s="472"/>
      <c r="BQ16" s="76"/>
      <c r="BR16" s="76"/>
      <c r="BS16" s="471"/>
      <c r="BT16" s="132"/>
      <c r="BV16" s="76"/>
      <c r="BW16" s="76"/>
      <c r="BX16" s="76"/>
      <c r="BZ16" s="400"/>
      <c r="CA16" s="132"/>
    </row>
    <row r="17" spans="1:80" ht="128.1" customHeight="1" x14ac:dyDescent="0.25">
      <c r="A17" s="183"/>
      <c r="B17" s="183"/>
      <c r="C17" s="1095" t="s">
        <v>205</v>
      </c>
      <c r="D17" s="914" t="str">
        <f>IF($H$5=Φύλλο2!$A$3,Φύλλο2!A9,IF($H$5=Φύλλο2!$A$11,Φύλλο2!A17,Φύλλο2!A26))</f>
        <v>Energy Supply</v>
      </c>
      <c r="E17" s="962" t="s">
        <v>203</v>
      </c>
      <c r="F17" s="530" t="str">
        <f>IF($H$5=Φύλλο2!$A$3,Φύλλο2!K9,IF($H$5=Φύλλο2!$A$11,Φύλλο2!K17,Φύλλο2!K26))</f>
        <v>N/A</v>
      </c>
      <c r="G17" s="917"/>
      <c r="H17" s="179"/>
      <c r="I17" s="180"/>
      <c r="J17" s="180" t="s">
        <v>204</v>
      </c>
      <c r="K17" s="180" t="s">
        <v>204</v>
      </c>
      <c r="L17" s="389" t="str">
        <f t="shared" si="3"/>
        <v>N/A</v>
      </c>
      <c r="M17" s="203" t="str">
        <f t="shared" si="4"/>
        <v>N/A</v>
      </c>
      <c r="N17" s="122"/>
      <c r="O17" s="179"/>
      <c r="P17" s="179"/>
      <c r="Q17" s="180"/>
      <c r="R17" s="1105" t="str">
        <f t="shared" si="5"/>
        <v>N/A</v>
      </c>
      <c r="S17" s="1105"/>
      <c r="T17" s="482" t="str">
        <f t="shared" si="0"/>
        <v>N/A</v>
      </c>
      <c r="V17" s="1122" t="s">
        <v>205</v>
      </c>
      <c r="W17" s="1184" t="str">
        <f t="shared" si="6"/>
        <v>Energy Supply</v>
      </c>
      <c r="X17" s="1184"/>
      <c r="Y17" s="975" t="str">
        <f t="shared" si="14"/>
        <v>Active</v>
      </c>
      <c r="Z17" s="1185" t="str">
        <f>IF($H$5=Φύλλο2!$A$3,Φύλλο2!L9,IF($H$5=Φύλλο2!$A$11,Φύλλο2!L17,Φύλλο2!L26))</f>
        <v xml:space="preserve">Cold spells may overload the grid network causing power shortages and blackouts, obstructing treatment process; risk of discharge of untreated sewage to rivers. </v>
      </c>
      <c r="AA17" s="1185"/>
      <c r="AC17" s="179"/>
      <c r="AD17" s="180"/>
      <c r="AE17" s="180" t="s">
        <v>204</v>
      </c>
      <c r="AF17" s="180" t="s">
        <v>204</v>
      </c>
      <c r="AG17" s="389" t="e">
        <f t="shared" si="15"/>
        <v>#DIV/0!</v>
      </c>
      <c r="AH17" s="203" t="e">
        <f t="shared" si="7"/>
        <v>#DIV/0!</v>
      </c>
      <c r="AI17" s="132"/>
      <c r="AJ17" s="180"/>
      <c r="AK17" s="180"/>
      <c r="AL17" s="180"/>
      <c r="AM17" s="180"/>
      <c r="AN17" s="464"/>
      <c r="AO17" s="964" t="e">
        <f>IF(AG17="N/A","N/A",AG17-AG17*(AVERAGE(AJ17:AM17)/3))</f>
        <v>#DIV/0!</v>
      </c>
      <c r="AP17" s="965" t="e">
        <f t="shared" si="8"/>
        <v>#DIV/0!</v>
      </c>
      <c r="AQ17" s="375"/>
      <c r="AR17" s="1095" t="s">
        <v>205</v>
      </c>
      <c r="AS17" s="1186" t="str">
        <f t="shared" si="9"/>
        <v>Energy Supply</v>
      </c>
      <c r="AT17" s="1187"/>
      <c r="AU17" s="912" t="str">
        <f t="shared" si="2"/>
        <v>Active</v>
      </c>
      <c r="AV17" s="530" t="str">
        <f>IF($H$5=Φύλλο2!$A$3,Φύλλο2!M9,IF($H$5=Φύλλο2!$A$11,Φύλλο2!M17,Φύλλο2!M26))</f>
        <v>Wildfires can physically damage powerlines and substations leading to power outages and blackouts. Even a temporary loss of energy could create a major disruption to the operation of wastewater facility the sewage system (e.g., discharge o untreated sewage to rivers).</v>
      </c>
      <c r="AW17" s="179"/>
      <c r="AX17" s="180"/>
      <c r="AY17" s="180"/>
      <c r="AZ17" s="389" t="e">
        <f t="shared" si="10"/>
        <v>#DIV/0!</v>
      </c>
      <c r="BA17" s="203" t="e">
        <f t="shared" si="11"/>
        <v>#DIV/0!</v>
      </c>
      <c r="BB17" s="122"/>
      <c r="BC17" s="911"/>
      <c r="BD17" s="180"/>
      <c r="BE17" s="180"/>
      <c r="BF17" s="180"/>
      <c r="BG17" s="464"/>
      <c r="BH17" s="330" t="e">
        <f t="shared" si="12"/>
        <v>#DIV/0!</v>
      </c>
      <c r="BI17" s="331" t="e">
        <f t="shared" si="13"/>
        <v>#DIV/0!</v>
      </c>
      <c r="BK17" s="1189"/>
      <c r="BL17" s="1188"/>
      <c r="BM17" s="1188"/>
      <c r="BN17" s="626"/>
      <c r="BO17" s="441"/>
      <c r="BP17" s="472"/>
      <c r="BQ17" s="76"/>
      <c r="BR17" s="76"/>
      <c r="BS17" s="471"/>
      <c r="BT17" s="132"/>
      <c r="BV17" s="76"/>
      <c r="BW17" s="76"/>
      <c r="BX17" s="76"/>
      <c r="BZ17" s="400"/>
      <c r="CA17" s="132"/>
    </row>
    <row r="18" spans="1:80" ht="99.95" customHeight="1" x14ac:dyDescent="0.25">
      <c r="A18" s="184"/>
      <c r="B18" s="184"/>
      <c r="C18" s="1095"/>
      <c r="D18" s="914" t="str">
        <f>IF($H$5=Φύλλο2!$A$3,Φύλλο2!A10,IF($H$5=Φύλλο2!$A$11,Φύλλο2!A18,Φύλλο2!A27))</f>
        <v>Road Connections</v>
      </c>
      <c r="E18" s="962" t="s">
        <v>203</v>
      </c>
      <c r="F18" s="530" t="str">
        <f>IF($H$5=Φύλλο2!$A$3,Φύλλο2!K10,IF($H$5=Φύλλο2!$A$11,Φύλλο2!K18,Φύλλο2!K27))</f>
        <v>N/A</v>
      </c>
      <c r="G18" s="917"/>
      <c r="H18" s="179"/>
      <c r="I18" s="180"/>
      <c r="J18" s="180" t="s">
        <v>204</v>
      </c>
      <c r="K18" s="180" t="s">
        <v>204</v>
      </c>
      <c r="L18" s="389" t="str">
        <f t="shared" si="3"/>
        <v>N/A</v>
      </c>
      <c r="M18" s="203" t="str">
        <f t="shared" si="4"/>
        <v>N/A</v>
      </c>
      <c r="N18" s="122"/>
      <c r="O18" s="179"/>
      <c r="P18" s="179"/>
      <c r="Q18" s="180"/>
      <c r="R18" s="1105" t="str">
        <f t="shared" si="5"/>
        <v>N/A</v>
      </c>
      <c r="S18" s="1105"/>
      <c r="T18" s="482" t="str">
        <f t="shared" si="0"/>
        <v>N/A</v>
      </c>
      <c r="V18" s="1122"/>
      <c r="W18" s="1184" t="str">
        <f t="shared" si="6"/>
        <v>Road Connections</v>
      </c>
      <c r="X18" s="1184"/>
      <c r="Y18" s="975" t="str">
        <f t="shared" si="14"/>
        <v>Active</v>
      </c>
      <c r="Z18" s="1185" t="str">
        <f>IF($H$5=Φύλλο2!$A$3,Φύλλο2!L10,IF($H$5=Φύλλο2!$A$11,Φύλλο2!L18,Φύλλο2!L27))</f>
        <v>Iced or snow-blocked roads disrupting transport services to/from the facility</v>
      </c>
      <c r="AA18" s="1185"/>
      <c r="AC18" s="179"/>
      <c r="AD18" s="180"/>
      <c r="AE18" s="180" t="s">
        <v>204</v>
      </c>
      <c r="AF18" s="180" t="s">
        <v>204</v>
      </c>
      <c r="AG18" s="389" t="e">
        <f t="shared" si="15"/>
        <v>#DIV/0!</v>
      </c>
      <c r="AH18" s="203" t="e">
        <f t="shared" si="7"/>
        <v>#DIV/0!</v>
      </c>
      <c r="AI18" s="132"/>
      <c r="AJ18" s="180"/>
      <c r="AK18" s="180"/>
      <c r="AL18" s="180"/>
      <c r="AM18" s="180"/>
      <c r="AN18" s="464"/>
      <c r="AO18" s="964" t="e">
        <f>IF(AG18="N/A","N/A",AG18-AG18*(AVERAGE(AJ18:AM18)/3))</f>
        <v>#DIV/0!</v>
      </c>
      <c r="AP18" s="965" t="e">
        <f t="shared" si="8"/>
        <v>#DIV/0!</v>
      </c>
      <c r="AQ18" s="375"/>
      <c r="AR18" s="1095"/>
      <c r="AS18" s="1186" t="str">
        <f t="shared" si="9"/>
        <v>Road Connections</v>
      </c>
      <c r="AT18" s="1187"/>
      <c r="AU18" s="912" t="str">
        <f t="shared" si="2"/>
        <v>Active</v>
      </c>
      <c r="AV18" s="530" t="str">
        <f>IF($H$5=Φύλλο2!$A$3,Φύλλο2!M10,IF($H$5=Φύλλο2!$A$11,Φύλλο2!M18,Φύλλο2!M27))</f>
        <v>Halted traffic during wildfires obstructing access to the facility</v>
      </c>
      <c r="AW18" s="179"/>
      <c r="AX18" s="180"/>
      <c r="AY18" s="180"/>
      <c r="AZ18" s="389" t="e">
        <f t="shared" si="10"/>
        <v>#DIV/0!</v>
      </c>
      <c r="BA18" s="203" t="e">
        <f t="shared" si="11"/>
        <v>#DIV/0!</v>
      </c>
      <c r="BB18" s="122"/>
      <c r="BC18" s="911"/>
      <c r="BD18" s="180"/>
      <c r="BE18" s="180"/>
      <c r="BF18" s="180"/>
      <c r="BG18" s="464"/>
      <c r="BH18" s="330" t="e">
        <f t="shared" si="12"/>
        <v>#DIV/0!</v>
      </c>
      <c r="BI18" s="331" t="e">
        <f t="shared" si="13"/>
        <v>#DIV/0!</v>
      </c>
      <c r="BK18" s="1189"/>
      <c r="BL18" s="1188"/>
      <c r="BM18" s="1188"/>
      <c r="BN18" s="626"/>
      <c r="BO18" s="441"/>
      <c r="BP18" s="472"/>
      <c r="BQ18" s="76"/>
      <c r="BR18" s="76"/>
      <c r="BS18" s="471"/>
      <c r="BT18" s="132"/>
      <c r="BV18" s="76"/>
      <c r="BW18" s="76"/>
      <c r="BX18" s="76"/>
      <c r="BZ18" s="400"/>
      <c r="CA18" s="132"/>
    </row>
    <row r="19" spans="1:80" s="87" customFormat="1" ht="99.95" customHeight="1" x14ac:dyDescent="0.25">
      <c r="A19" s="534"/>
      <c r="B19" s="534"/>
      <c r="C19" s="535"/>
      <c r="D19" s="536"/>
      <c r="E19" s="358"/>
      <c r="F19" s="537"/>
      <c r="G19" s="365"/>
      <c r="H19" s="335"/>
      <c r="I19" s="84"/>
      <c r="J19" s="335"/>
      <c r="K19" s="335"/>
      <c r="L19" s="359"/>
      <c r="M19" s="360"/>
      <c r="N19" s="256"/>
      <c r="O19" s="335"/>
      <c r="P19" s="335"/>
      <c r="Q19" s="335"/>
      <c r="R19" s="1108"/>
      <c r="S19" s="1108"/>
      <c r="T19" s="360"/>
      <c r="W19" s="1092"/>
      <c r="X19" s="1092"/>
      <c r="Y19" s="538"/>
      <c r="Z19" s="1094"/>
      <c r="AA19" s="1094"/>
      <c r="AC19" s="335"/>
      <c r="AD19" s="84"/>
      <c r="AE19" s="84"/>
      <c r="AF19" s="84"/>
      <c r="AG19" s="359"/>
      <c r="AH19" s="360"/>
      <c r="AI19" s="132"/>
      <c r="AJ19" s="84"/>
      <c r="AK19" s="84"/>
      <c r="AL19" s="84"/>
      <c r="AM19" s="84"/>
      <c r="AN19" s="84"/>
      <c r="AO19" s="363"/>
      <c r="AP19" s="360"/>
      <c r="AQ19" s="539"/>
      <c r="AR19" s="539"/>
      <c r="AS19" s="1090"/>
      <c r="AT19" s="1090"/>
      <c r="AU19" s="540"/>
      <c r="AV19" s="628"/>
      <c r="AW19" s="335"/>
      <c r="AX19" s="84"/>
      <c r="AY19" s="84"/>
      <c r="AZ19" s="359"/>
      <c r="BA19" s="360"/>
      <c r="BB19" s="256"/>
      <c r="BC19" s="84"/>
      <c r="BD19" s="84"/>
      <c r="BE19" s="84"/>
      <c r="BF19" s="84"/>
      <c r="BG19" s="84"/>
      <c r="BH19" s="363"/>
      <c r="BI19" s="360"/>
      <c r="BK19" s="39"/>
      <c r="BL19" s="39"/>
      <c r="BM19" s="39"/>
      <c r="BN19" s="65"/>
      <c r="BO19" s="39"/>
      <c r="BP19" s="39"/>
      <c r="BQ19" s="39"/>
      <c r="BR19" s="39"/>
      <c r="BS19" s="39"/>
      <c r="BT19" s="39"/>
      <c r="BU19" s="39"/>
      <c r="BV19" s="39"/>
      <c r="BW19" s="39"/>
      <c r="BX19" s="39"/>
      <c r="BY19" s="39"/>
      <c r="BZ19" s="39"/>
      <c r="CA19" s="39"/>
      <c r="CB19" s="39"/>
    </row>
    <row r="20" spans="1:80" s="87" customFormat="1" ht="99.95" customHeight="1" x14ac:dyDescent="0.25">
      <c r="A20" s="534"/>
      <c r="B20" s="534"/>
      <c r="C20" s="535"/>
      <c r="D20" s="542"/>
      <c r="E20" s="358"/>
      <c r="F20" s="537"/>
      <c r="G20" s="364"/>
      <c r="H20" s="335"/>
      <c r="I20" s="84"/>
      <c r="J20" s="335"/>
      <c r="K20" s="335"/>
      <c r="L20" s="359"/>
      <c r="M20" s="360"/>
      <c r="N20" s="256"/>
      <c r="O20" s="335"/>
      <c r="P20" s="335"/>
      <c r="Q20" s="335"/>
      <c r="R20" s="1108"/>
      <c r="S20" s="1108"/>
      <c r="T20" s="360"/>
      <c r="W20" s="1092"/>
      <c r="X20" s="1092"/>
      <c r="Y20" s="538"/>
      <c r="Z20" s="1083"/>
      <c r="AA20" s="1083"/>
      <c r="AC20" s="335"/>
      <c r="AD20" s="84"/>
      <c r="AE20" s="84"/>
      <c r="AF20" s="84"/>
      <c r="AG20" s="359"/>
      <c r="AH20" s="360"/>
      <c r="AI20" s="132"/>
      <c r="AJ20" s="84"/>
      <c r="AK20" s="84"/>
      <c r="AL20" s="84"/>
      <c r="AM20" s="84"/>
      <c r="AN20" s="84"/>
      <c r="AO20" s="363"/>
      <c r="AP20" s="360"/>
      <c r="AQ20" s="539"/>
      <c r="AR20" s="539"/>
      <c r="AS20" s="1090"/>
      <c r="AT20" s="1090"/>
      <c r="AU20" s="540"/>
      <c r="AV20" s="629"/>
      <c r="AW20" s="335"/>
      <c r="AX20" s="335"/>
      <c r="AY20" s="335"/>
      <c r="AZ20" s="359"/>
      <c r="BA20" s="360"/>
      <c r="BB20" s="256"/>
      <c r="BC20" s="84"/>
      <c r="BD20" s="84"/>
      <c r="BE20" s="84"/>
      <c r="BF20" s="84"/>
      <c r="BG20" s="84"/>
      <c r="BH20" s="363"/>
      <c r="BI20" s="360"/>
      <c r="BK20" s="39"/>
      <c r="BL20" s="39"/>
      <c r="BM20" s="39"/>
      <c r="BN20" s="65"/>
      <c r="BO20" s="39"/>
      <c r="BP20" s="39"/>
      <c r="BQ20" s="39"/>
      <c r="BR20" s="39"/>
      <c r="BS20" s="39"/>
      <c r="BT20" s="39"/>
      <c r="BU20" s="39"/>
      <c r="BV20" s="39"/>
      <c r="BW20" s="39"/>
      <c r="BX20" s="39"/>
      <c r="BY20" s="39"/>
      <c r="BZ20" s="39"/>
      <c r="CA20" s="39"/>
      <c r="CB20" s="39"/>
    </row>
    <row r="21" spans="1:80" s="87" customFormat="1" ht="99.95" customHeight="1" x14ac:dyDescent="0.25">
      <c r="C21" s="535"/>
      <c r="D21" s="542"/>
      <c r="E21" s="358"/>
      <c r="F21" s="537"/>
      <c r="G21" s="364"/>
      <c r="H21" s="335"/>
      <c r="I21" s="84"/>
      <c r="J21" s="84"/>
      <c r="K21" s="335"/>
      <c r="L21" s="359"/>
      <c r="M21" s="360"/>
      <c r="N21" s="256"/>
      <c r="O21" s="335"/>
      <c r="P21" s="335"/>
      <c r="Q21" s="335"/>
      <c r="R21" s="1108"/>
      <c r="S21" s="1108"/>
      <c r="T21" s="360"/>
      <c r="W21" s="1092"/>
      <c r="X21" s="1092"/>
      <c r="Y21" s="538"/>
      <c r="Z21" s="1083"/>
      <c r="AA21" s="1083"/>
      <c r="AC21" s="335"/>
      <c r="AD21" s="84"/>
      <c r="AE21" s="84"/>
      <c r="AF21" s="84"/>
      <c r="AG21" s="359"/>
      <c r="AH21" s="360"/>
      <c r="AI21" s="132"/>
      <c r="AJ21" s="84"/>
      <c r="AK21" s="84"/>
      <c r="AL21" s="84"/>
      <c r="AM21" s="84"/>
      <c r="AN21" s="84"/>
      <c r="AO21" s="363"/>
      <c r="AP21" s="360"/>
      <c r="AQ21" s="539"/>
      <c r="AR21" s="539"/>
      <c r="AS21" s="1090"/>
      <c r="AT21" s="1090"/>
      <c r="AU21" s="540"/>
      <c r="AV21" s="629"/>
      <c r="AW21" s="335"/>
      <c r="AX21" s="84"/>
      <c r="AY21" s="84"/>
      <c r="AZ21" s="359"/>
      <c r="BA21" s="360"/>
      <c r="BB21" s="256"/>
      <c r="BC21" s="84"/>
      <c r="BD21" s="84"/>
      <c r="BE21" s="84"/>
      <c r="BF21" s="84"/>
      <c r="BG21" s="84"/>
      <c r="BH21" s="363"/>
      <c r="BI21" s="360"/>
      <c r="BK21" s="39"/>
      <c r="BL21" s="39"/>
      <c r="BM21" s="39"/>
      <c r="BN21" s="65"/>
      <c r="BO21" s="39"/>
      <c r="BP21" s="39"/>
      <c r="BQ21" s="39"/>
      <c r="BR21" s="39"/>
      <c r="BS21" s="39"/>
      <c r="BT21" s="39"/>
      <c r="BU21" s="39"/>
      <c r="BV21" s="39"/>
      <c r="BW21" s="39"/>
      <c r="BX21" s="39"/>
      <c r="BY21" s="39"/>
      <c r="BZ21" s="39"/>
      <c r="CA21" s="39"/>
      <c r="CB21" s="39"/>
    </row>
    <row r="22" spans="1:80" s="87" customFormat="1" x14ac:dyDescent="0.25">
      <c r="K22" s="543"/>
      <c r="L22" s="543"/>
      <c r="AH22" s="337"/>
      <c r="AI22" s="168"/>
      <c r="AQ22" s="533"/>
      <c r="AR22" s="533"/>
      <c r="AS22" s="610"/>
      <c r="AT22" s="544"/>
      <c r="AU22" s="544"/>
      <c r="AV22" s="339"/>
      <c r="BK22" s="39"/>
      <c r="BL22" s="39"/>
      <c r="BM22" s="39"/>
      <c r="BN22" s="65"/>
      <c r="BO22" s="39"/>
      <c r="BP22" s="39"/>
      <c r="BQ22" s="39"/>
      <c r="BR22" s="39"/>
      <c r="BS22" s="39"/>
      <c r="BT22" s="39"/>
      <c r="BU22" s="39"/>
      <c r="BV22" s="39"/>
      <c r="BW22" s="39"/>
      <c r="BX22" s="39"/>
      <c r="BY22" s="39"/>
      <c r="BZ22" s="39"/>
      <c r="CA22" s="39"/>
      <c r="CB22" s="39"/>
    </row>
    <row r="23" spans="1:80" s="87" customFormat="1" ht="27" customHeight="1" x14ac:dyDescent="0.25">
      <c r="I23" s="336"/>
      <c r="J23" s="336"/>
      <c r="K23" s="336"/>
      <c r="L23" s="336"/>
      <c r="AH23" s="337"/>
      <c r="AI23" s="168"/>
      <c r="AQ23" s="533"/>
      <c r="AR23" s="533"/>
      <c r="AS23" s="610"/>
      <c r="AT23" s="544"/>
      <c r="AU23" s="544"/>
      <c r="AV23" s="339"/>
      <c r="BK23" s="39"/>
      <c r="BL23" s="39"/>
      <c r="BM23" s="39"/>
      <c r="BN23" s="65"/>
      <c r="BO23" s="39"/>
      <c r="BP23" s="39"/>
      <c r="BQ23" s="39"/>
      <c r="BR23" s="39"/>
      <c r="BS23" s="39"/>
      <c r="BT23" s="39"/>
      <c r="BU23" s="39"/>
      <c r="BV23" s="39"/>
      <c r="BW23" s="39"/>
      <c r="BX23" s="39"/>
      <c r="BY23" s="39"/>
      <c r="BZ23" s="39"/>
      <c r="CA23" s="39"/>
      <c r="CB23" s="39"/>
    </row>
    <row r="24" spans="1:80" s="87" customFormat="1" ht="33.75" customHeight="1" x14ac:dyDescent="0.3">
      <c r="D24" s="1097"/>
      <c r="E24" s="1097"/>
      <c r="F24"/>
      <c r="H24" s="545"/>
      <c r="I24" s="545"/>
      <c r="J24" s="545"/>
      <c r="K24" s="1089"/>
      <c r="L24" s="1089"/>
      <c r="O24" s="547"/>
      <c r="P24" s="547"/>
      <c r="Q24" s="545"/>
      <c r="R24" s="548"/>
      <c r="S24" s="548"/>
      <c r="T24" s="1089"/>
      <c r="U24" s="1089"/>
      <c r="V24" s="1089"/>
      <c r="W24" s="1089"/>
      <c r="X24" s="546"/>
      <c r="Y24" s="546"/>
      <c r="Z24" s="333"/>
      <c r="AA24" s="333"/>
      <c r="AC24" s="545"/>
      <c r="AD24" s="545"/>
      <c r="AE24" s="545"/>
      <c r="AF24" s="545"/>
      <c r="AG24" s="1089"/>
      <c r="AH24" s="1089"/>
      <c r="AI24" s="468"/>
      <c r="AP24" s="533"/>
      <c r="AQ24" s="544"/>
      <c r="AR24" s="544"/>
      <c r="AS24" s="610"/>
      <c r="AV24" s="339"/>
      <c r="BK24" s="39"/>
      <c r="BL24" s="39"/>
      <c r="BM24" s="39"/>
      <c r="BN24" s="65"/>
      <c r="BO24" s="39"/>
      <c r="BP24" s="39"/>
      <c r="BQ24" s="39"/>
      <c r="BR24" s="39"/>
      <c r="BS24" s="39"/>
      <c r="BT24" s="39"/>
      <c r="BU24" s="39"/>
      <c r="BV24" s="39"/>
      <c r="BW24" s="39"/>
      <c r="BX24" s="39"/>
      <c r="BY24" s="39"/>
      <c r="BZ24" s="39"/>
      <c r="CA24" s="39"/>
      <c r="CB24" s="39"/>
    </row>
    <row r="25" spans="1:80" s="87" customFormat="1" ht="66" customHeight="1" x14ac:dyDescent="0.25">
      <c r="D25" s="1087"/>
      <c r="E25" s="1087"/>
      <c r="F25" s="1087"/>
      <c r="H25" s="549"/>
      <c r="I25" s="549"/>
      <c r="J25" s="549"/>
      <c r="K25" s="550"/>
      <c r="L25" s="550"/>
      <c r="O25" s="1087"/>
      <c r="P25" s="1087"/>
      <c r="Q25" s="348"/>
      <c r="R25" s="551"/>
      <c r="S25" s="551"/>
      <c r="T25" s="1068"/>
      <c r="U25" s="1068"/>
      <c r="V25" s="550"/>
      <c r="W25" s="550"/>
      <c r="X25" s="348"/>
      <c r="Y25" s="348"/>
      <c r="Z25" s="1109"/>
      <c r="AA25" s="1109"/>
      <c r="AB25" s="1109"/>
      <c r="AC25" s="549"/>
      <c r="AD25" s="549"/>
      <c r="AE25" s="549"/>
      <c r="AF25" s="549"/>
      <c r="AG25" s="550"/>
      <c r="AH25" s="550"/>
      <c r="AI25" s="600"/>
      <c r="AO25" s="533"/>
      <c r="AP25" s="544"/>
      <c r="AQ25" s="544"/>
      <c r="AR25" s="544"/>
      <c r="AS25" s="152"/>
      <c r="AV25" s="339"/>
      <c r="BK25" s="39"/>
      <c r="BL25" s="39"/>
      <c r="BM25" s="39"/>
      <c r="BN25" s="65"/>
      <c r="BO25" s="39"/>
      <c r="BP25" s="39"/>
      <c r="BQ25" s="39"/>
      <c r="BR25" s="39"/>
      <c r="BS25" s="39"/>
      <c r="BT25" s="39"/>
      <c r="BU25" s="39"/>
      <c r="BV25" s="39"/>
      <c r="BW25" s="39"/>
      <c r="BX25" s="39"/>
      <c r="BY25" s="39"/>
      <c r="BZ25" s="39"/>
      <c r="CA25" s="39"/>
      <c r="CB25" s="39"/>
    </row>
    <row r="26" spans="1:80" s="87" customFormat="1" ht="59.25" customHeight="1" x14ac:dyDescent="0.25">
      <c r="D26" s="1088"/>
      <c r="E26" s="1088"/>
      <c r="F26" s="346"/>
      <c r="H26" s="352"/>
      <c r="I26" s="352"/>
      <c r="J26" s="352"/>
      <c r="K26" s="352"/>
      <c r="L26" s="352"/>
      <c r="O26" s="552"/>
      <c r="P26" s="553"/>
      <c r="Q26" s="554"/>
      <c r="R26" s="555"/>
      <c r="S26" s="555"/>
      <c r="T26" s="1069"/>
      <c r="U26" s="1069"/>
      <c r="V26" s="352"/>
      <c r="W26" s="352"/>
      <c r="X26" s="352"/>
      <c r="Y26" s="352"/>
      <c r="Z26" s="552"/>
      <c r="AA26" s="1073"/>
      <c r="AB26" s="1073"/>
      <c r="AC26" s="352"/>
      <c r="AD26" s="352"/>
      <c r="AE26" s="352"/>
      <c r="AF26" s="352"/>
      <c r="AG26" s="352"/>
      <c r="AH26" s="352"/>
      <c r="AI26" s="374"/>
      <c r="AO26" s="533"/>
      <c r="AP26" s="544"/>
      <c r="AQ26" s="544"/>
      <c r="AR26" s="544"/>
      <c r="AS26" s="152"/>
      <c r="AV26" s="339"/>
      <c r="BK26" s="39"/>
      <c r="BL26" s="39"/>
      <c r="BM26" s="39"/>
      <c r="BN26" s="65"/>
      <c r="BO26" s="39"/>
      <c r="BP26" s="39"/>
      <c r="BQ26" s="39"/>
      <c r="BR26" s="39"/>
      <c r="BS26" s="39"/>
      <c r="BT26" s="39"/>
      <c r="BU26" s="39"/>
      <c r="BV26" s="39"/>
      <c r="BW26" s="39"/>
      <c r="BX26" s="39"/>
      <c r="BY26" s="39"/>
      <c r="BZ26" s="39"/>
      <c r="CA26" s="39"/>
      <c r="CB26" s="39"/>
    </row>
    <row r="27" spans="1:80" s="87" customFormat="1" ht="69" customHeight="1" x14ac:dyDescent="0.25">
      <c r="D27" s="1071"/>
      <c r="E27" s="1071"/>
      <c r="F27" s="541"/>
      <c r="G27" s="339"/>
      <c r="H27" s="556"/>
      <c r="I27" s="556"/>
      <c r="J27" s="556"/>
      <c r="K27" s="557"/>
      <c r="L27" s="556"/>
      <c r="M27" s="340"/>
      <c r="N27" s="341"/>
      <c r="O27" s="558"/>
      <c r="P27" s="559"/>
      <c r="Q27" s="560"/>
      <c r="R27" s="561"/>
      <c r="S27" s="562"/>
      <c r="T27" s="1070"/>
      <c r="U27" s="1070"/>
      <c r="V27" s="256"/>
      <c r="W27" s="360"/>
      <c r="X27" s="360"/>
      <c r="Y27" s="360"/>
      <c r="Z27" s="558"/>
      <c r="AA27" s="1083"/>
      <c r="AB27" s="1083"/>
      <c r="AC27" s="563"/>
      <c r="AD27" s="563"/>
      <c r="AE27" s="563"/>
      <c r="AF27" s="564"/>
      <c r="AG27" s="256"/>
      <c r="AH27" s="360"/>
      <c r="AI27" s="132"/>
      <c r="AO27" s="533"/>
      <c r="AP27" s="544"/>
      <c r="AQ27" s="544"/>
      <c r="AR27" s="544"/>
      <c r="AS27" s="152"/>
      <c r="AV27" s="339"/>
      <c r="BK27" s="39"/>
      <c r="BL27" s="39"/>
      <c r="BM27" s="39"/>
      <c r="BN27" s="65"/>
      <c r="BO27" s="39"/>
      <c r="BP27" s="39"/>
      <c r="BQ27" s="39"/>
      <c r="BR27" s="39"/>
      <c r="BS27" s="39"/>
      <c r="BT27" s="39"/>
      <c r="BU27" s="39"/>
      <c r="BV27" s="39"/>
      <c r="BW27" s="39"/>
      <c r="BX27" s="39"/>
      <c r="BY27" s="39"/>
      <c r="BZ27" s="39"/>
      <c r="CA27" s="39"/>
      <c r="CB27" s="39"/>
    </row>
    <row r="28" spans="1:80" s="87" customFormat="1" ht="57" customHeight="1" x14ac:dyDescent="0.25">
      <c r="C28" s="565"/>
      <c r="D28" s="1071"/>
      <c r="E28" s="1071"/>
      <c r="F28" s="541"/>
      <c r="G28" s="339"/>
      <c r="H28" s="566"/>
      <c r="I28" s="556"/>
      <c r="J28" s="556"/>
      <c r="K28" s="557"/>
      <c r="L28" s="556"/>
      <c r="M28" s="543"/>
      <c r="N28" s="341"/>
      <c r="O28" s="558"/>
      <c r="P28" s="559"/>
      <c r="Q28" s="560"/>
      <c r="R28" s="561"/>
      <c r="S28" s="562"/>
      <c r="T28" s="1070"/>
      <c r="U28" s="1070"/>
      <c r="V28" s="256"/>
      <c r="W28" s="360"/>
      <c r="X28" s="360"/>
      <c r="Y28" s="360"/>
      <c r="Z28" s="558"/>
      <c r="AA28" s="1083"/>
      <c r="AB28" s="1083"/>
      <c r="AC28" s="563"/>
      <c r="AD28" s="563"/>
      <c r="AE28" s="563"/>
      <c r="AF28" s="564"/>
      <c r="AG28" s="256"/>
      <c r="AH28" s="360"/>
      <c r="AI28" s="132"/>
      <c r="AO28" s="533"/>
      <c r="AP28" s="544"/>
      <c r="AQ28" s="544"/>
      <c r="AR28" s="544"/>
      <c r="AS28" s="152"/>
      <c r="AV28" s="339"/>
      <c r="BK28" s="39"/>
      <c r="BL28" s="39"/>
      <c r="BM28" s="39"/>
      <c r="BN28" s="65"/>
      <c r="BO28" s="39"/>
      <c r="BP28" s="39"/>
      <c r="BQ28" s="39"/>
      <c r="BR28" s="39"/>
      <c r="BS28" s="39"/>
      <c r="BT28" s="39"/>
      <c r="BU28" s="39"/>
      <c r="BV28" s="39"/>
      <c r="BW28" s="39"/>
      <c r="BX28" s="39"/>
      <c r="BY28" s="39"/>
      <c r="BZ28" s="39"/>
      <c r="CA28" s="39"/>
      <c r="CB28" s="39"/>
    </row>
    <row r="29" spans="1:80" s="87" customFormat="1" ht="75" customHeight="1" x14ac:dyDescent="0.25">
      <c r="C29" s="567"/>
      <c r="D29" s="1071"/>
      <c r="E29" s="1071"/>
      <c r="F29" s="541"/>
      <c r="H29" s="568"/>
      <c r="I29" s="568"/>
      <c r="J29" s="556"/>
      <c r="K29" s="557"/>
      <c r="L29" s="556"/>
      <c r="M29" s="345"/>
      <c r="N29" s="345"/>
      <c r="O29" s="558"/>
      <c r="P29" s="538"/>
      <c r="Q29" s="569"/>
      <c r="R29" s="563"/>
      <c r="S29" s="570"/>
      <c r="T29" s="1070"/>
      <c r="U29" s="1070"/>
      <c r="V29" s="256"/>
      <c r="W29" s="563"/>
      <c r="X29" s="360"/>
      <c r="Y29" s="360"/>
      <c r="Z29" s="558"/>
      <c r="AA29" s="1083"/>
      <c r="AB29" s="1083"/>
      <c r="AC29" s="569"/>
      <c r="AD29" s="570"/>
      <c r="AE29" s="570"/>
      <c r="AF29" s="564"/>
      <c r="AG29" s="256"/>
      <c r="AH29" s="360"/>
      <c r="AI29" s="132"/>
      <c r="AO29" s="533"/>
      <c r="AP29" s="544"/>
      <c r="AQ29" s="544"/>
      <c r="AR29" s="544"/>
      <c r="AS29" s="152"/>
      <c r="AV29" s="339"/>
      <c r="BK29" s="39"/>
      <c r="BL29" s="39"/>
      <c r="BM29" s="39"/>
      <c r="BN29" s="65"/>
      <c r="BO29" s="39"/>
      <c r="BP29" s="39"/>
      <c r="BQ29" s="39"/>
      <c r="BR29" s="39"/>
      <c r="BS29" s="39"/>
      <c r="BT29" s="39"/>
      <c r="BU29" s="39"/>
      <c r="BV29" s="39"/>
      <c r="BW29" s="39"/>
      <c r="BX29" s="39"/>
      <c r="BY29" s="39"/>
      <c r="BZ29" s="39"/>
      <c r="CA29" s="39"/>
      <c r="CB29" s="39"/>
    </row>
    <row r="30" spans="1:80" s="87" customFormat="1" ht="48.95" customHeight="1" x14ac:dyDescent="0.25">
      <c r="D30" s="357"/>
      <c r="E30" s="358"/>
      <c r="F30" s="21"/>
      <c r="G30" s="364"/>
      <c r="H30" s="84"/>
      <c r="I30" s="84"/>
      <c r="J30" s="84"/>
      <c r="K30" s="84"/>
      <c r="L30" s="359"/>
      <c r="M30" s="360"/>
      <c r="N30" s="256"/>
      <c r="O30" s="84"/>
      <c r="P30" s="335"/>
      <c r="Q30" s="335"/>
      <c r="R30" s="84"/>
      <c r="S30" s="363"/>
      <c r="T30" s="571"/>
      <c r="AH30" s="337"/>
      <c r="AI30" s="168"/>
      <c r="AQ30" s="533"/>
      <c r="AR30" s="533"/>
      <c r="AS30" s="610"/>
      <c r="AT30" s="544"/>
      <c r="AU30" s="544"/>
      <c r="AV30" s="339"/>
      <c r="BK30" s="39"/>
      <c r="BL30" s="39"/>
      <c r="BM30" s="39"/>
      <c r="BN30" s="65"/>
      <c r="BO30" s="39"/>
      <c r="BP30" s="39"/>
      <c r="BQ30" s="39"/>
      <c r="BR30" s="39"/>
      <c r="BS30" s="39"/>
      <c r="BT30" s="39"/>
      <c r="BU30" s="39"/>
      <c r="BV30" s="39"/>
      <c r="BW30" s="39"/>
      <c r="BX30" s="39"/>
      <c r="BY30" s="39"/>
      <c r="BZ30" s="39"/>
      <c r="CA30" s="39"/>
      <c r="CB30" s="39"/>
    </row>
    <row r="31" spans="1:80" s="87" customFormat="1" ht="48.95" customHeight="1" x14ac:dyDescent="0.25">
      <c r="C31" s="39"/>
      <c r="D31" s="469"/>
      <c r="E31" s="470"/>
      <c r="F31" s="441"/>
      <c r="G31" s="181"/>
      <c r="H31" s="76"/>
      <c r="I31" s="76"/>
      <c r="J31" s="76"/>
      <c r="K31" s="76"/>
      <c r="L31" s="471"/>
      <c r="M31" s="132"/>
      <c r="N31" s="122"/>
      <c r="O31" s="76"/>
      <c r="P31" s="472"/>
      <c r="Q31" s="472"/>
      <c r="R31" s="76"/>
      <c r="S31" s="400"/>
      <c r="T31" s="132"/>
      <c r="U31" s="39"/>
      <c r="V31" s="39"/>
      <c r="W31" s="39"/>
      <c r="X31" s="39"/>
      <c r="Y31" s="39"/>
      <c r="Z31" s="39"/>
      <c r="AA31" s="39"/>
      <c r="AB31" s="39"/>
      <c r="AC31" s="39"/>
      <c r="AD31" s="39"/>
      <c r="AE31" s="39"/>
      <c r="AF31" s="39"/>
      <c r="AG31" s="39"/>
      <c r="AH31" s="168"/>
      <c r="AI31" s="168"/>
      <c r="AJ31" s="39"/>
      <c r="AK31" s="39"/>
      <c r="AL31" s="39"/>
      <c r="AM31" s="39"/>
      <c r="AN31" s="39"/>
      <c r="AO31" s="39"/>
      <c r="AP31" s="39"/>
      <c r="AQ31" s="201"/>
      <c r="AR31" s="201"/>
      <c r="AS31" s="611"/>
      <c r="AT31" s="185"/>
      <c r="AU31" s="185"/>
      <c r="AV31" s="65"/>
      <c r="AW31" s="39"/>
      <c r="AX31" s="39"/>
      <c r="AY31" s="39"/>
      <c r="AZ31" s="39"/>
      <c r="BA31" s="39"/>
      <c r="BB31" s="39"/>
      <c r="BC31" s="39"/>
      <c r="BD31" s="39"/>
      <c r="BE31" s="39"/>
      <c r="BF31" s="39"/>
      <c r="BG31" s="39"/>
      <c r="BH31" s="39"/>
      <c r="BI31" s="39"/>
      <c r="BK31" s="39"/>
      <c r="BL31" s="39"/>
      <c r="BM31" s="39"/>
      <c r="BN31" s="65"/>
      <c r="BO31" s="39"/>
      <c r="BP31" s="39"/>
      <c r="BQ31" s="39"/>
      <c r="BR31" s="39"/>
      <c r="BS31" s="39"/>
      <c r="BT31" s="39"/>
      <c r="BU31" s="39"/>
      <c r="BV31" s="39"/>
      <c r="BW31" s="39"/>
      <c r="BX31" s="39"/>
      <c r="BY31" s="39"/>
      <c r="BZ31" s="39"/>
      <c r="CA31" s="39"/>
      <c r="CB31" s="39"/>
    </row>
    <row r="32" spans="1:80" s="87" customFormat="1" ht="48.95" customHeight="1" x14ac:dyDescent="0.25">
      <c r="C32" s="39"/>
      <c r="D32" s="469"/>
      <c r="E32" s="470"/>
      <c r="F32" s="441"/>
      <c r="G32" s="181"/>
      <c r="H32" s="76"/>
      <c r="I32" s="76"/>
      <c r="J32" s="76"/>
      <c r="K32" s="76"/>
      <c r="L32" s="471"/>
      <c r="M32" s="132"/>
      <c r="N32" s="122"/>
      <c r="O32" s="76"/>
      <c r="P32" s="472"/>
      <c r="Q32" s="472"/>
      <c r="R32" s="76"/>
      <c r="S32" s="477"/>
      <c r="T32" s="132"/>
      <c r="U32" s="39"/>
      <c r="V32" s="39"/>
      <c r="W32" s="39"/>
      <c r="X32" s="39"/>
      <c r="Y32" s="39"/>
      <c r="Z32" s="39"/>
      <c r="AA32" s="39"/>
      <c r="AB32" s="39"/>
      <c r="AC32" s="39"/>
      <c r="AD32" s="39"/>
      <c r="AE32" s="39"/>
      <c r="AF32" s="39"/>
      <c r="AG32" s="39"/>
      <c r="AH32" s="168"/>
      <c r="AI32" s="168"/>
      <c r="AJ32" s="39"/>
      <c r="AK32" s="39"/>
      <c r="AL32" s="39"/>
      <c r="AM32" s="39"/>
      <c r="AN32" s="39"/>
      <c r="AO32" s="39"/>
      <c r="AP32" s="39"/>
      <c r="AQ32" s="201"/>
      <c r="AR32" s="201"/>
      <c r="AS32" s="611"/>
      <c r="AT32" s="185"/>
      <c r="AU32" s="185"/>
      <c r="AV32" s="65"/>
      <c r="AW32" s="39"/>
      <c r="AX32" s="39"/>
      <c r="AY32" s="39"/>
      <c r="AZ32" s="39"/>
      <c r="BA32" s="39"/>
      <c r="BB32" s="39"/>
      <c r="BC32" s="39"/>
      <c r="BD32" s="39"/>
      <c r="BE32" s="39"/>
      <c r="BF32" s="39"/>
      <c r="BG32" s="39"/>
      <c r="BH32" s="39"/>
      <c r="BI32" s="39"/>
      <c r="BK32" s="39"/>
      <c r="BL32" s="39"/>
      <c r="BM32" s="39"/>
      <c r="BN32" s="65"/>
      <c r="BO32" s="39"/>
      <c r="BP32" s="39"/>
      <c r="BQ32" s="39"/>
      <c r="BR32" s="39"/>
      <c r="BS32" s="39"/>
      <c r="BT32" s="39"/>
      <c r="BU32" s="39"/>
      <c r="BV32" s="39"/>
      <c r="BW32" s="39"/>
      <c r="BX32" s="39"/>
      <c r="BY32" s="39"/>
      <c r="BZ32" s="39"/>
      <c r="CA32" s="39"/>
      <c r="CB32" s="39"/>
    </row>
    <row r="33" spans="3:80" s="87" customFormat="1" ht="48.95" customHeight="1" x14ac:dyDescent="0.25">
      <c r="C33" s="39"/>
      <c r="D33" s="469"/>
      <c r="E33" s="470"/>
      <c r="F33" s="441"/>
      <c r="G33" s="182"/>
      <c r="H33" s="76"/>
      <c r="I33" s="76"/>
      <c r="J33" s="76"/>
      <c r="K33" s="76"/>
      <c r="L33" s="471"/>
      <c r="M33" s="132"/>
      <c r="N33" s="122"/>
      <c r="O33" s="76"/>
      <c r="P33" s="472"/>
      <c r="Q33" s="472"/>
      <c r="R33" s="76"/>
      <c r="S33" s="400"/>
      <c r="T33" s="132"/>
      <c r="U33" s="39"/>
      <c r="V33" s="39"/>
      <c r="W33" s="39"/>
      <c r="X33" s="39"/>
      <c r="Y33" s="39"/>
      <c r="Z33" s="39"/>
      <c r="AA33" s="39"/>
      <c r="AB33" s="39"/>
      <c r="AC33" s="39"/>
      <c r="AD33" s="39"/>
      <c r="AE33" s="39"/>
      <c r="AF33" s="39"/>
      <c r="AG33" s="39"/>
      <c r="AH33" s="168"/>
      <c r="AI33" s="168"/>
      <c r="AJ33" s="39"/>
      <c r="AK33" s="39"/>
      <c r="AL33" s="39"/>
      <c r="AM33" s="39"/>
      <c r="AN33" s="39"/>
      <c r="AO33" s="39"/>
      <c r="AP33" s="39"/>
      <c r="AQ33" s="201"/>
      <c r="AR33" s="201"/>
      <c r="AS33" s="611"/>
      <c r="AT33" s="185"/>
      <c r="AU33" s="185"/>
      <c r="AV33" s="65"/>
      <c r="AW33" s="39"/>
      <c r="AX33" s="39"/>
      <c r="AY33" s="39"/>
      <c r="AZ33" s="39"/>
      <c r="BA33" s="39"/>
      <c r="BB33" s="39"/>
      <c r="BC33" s="39"/>
      <c r="BD33" s="39"/>
      <c r="BE33" s="39"/>
      <c r="BF33" s="39"/>
      <c r="BG33" s="39"/>
      <c r="BH33" s="39"/>
      <c r="BI33" s="39"/>
      <c r="BK33" s="39"/>
      <c r="BL33" s="39"/>
      <c r="BM33" s="39"/>
      <c r="BN33" s="65"/>
      <c r="BO33" s="39"/>
      <c r="BP33" s="39"/>
      <c r="BQ33" s="39"/>
      <c r="BR33" s="39"/>
      <c r="BS33" s="39"/>
      <c r="BT33" s="39"/>
      <c r="BU33" s="39"/>
      <c r="BV33" s="39"/>
      <c r="BW33" s="39"/>
      <c r="BX33" s="39"/>
      <c r="BY33" s="39"/>
      <c r="BZ33" s="39"/>
      <c r="CA33" s="39"/>
      <c r="CB33" s="39"/>
    </row>
    <row r="34" spans="3:80" s="87" customFormat="1" ht="48.95" customHeight="1" x14ac:dyDescent="0.25">
      <c r="C34" s="39"/>
      <c r="D34" s="469"/>
      <c r="E34" s="470"/>
      <c r="F34" s="441"/>
      <c r="G34" s="181"/>
      <c r="H34" s="76"/>
      <c r="I34" s="76"/>
      <c r="J34" s="76"/>
      <c r="K34" s="76"/>
      <c r="L34" s="471"/>
      <c r="M34" s="132"/>
      <c r="N34" s="122"/>
      <c r="O34" s="76"/>
      <c r="P34" s="76"/>
      <c r="Q34" s="472"/>
      <c r="R34" s="76"/>
      <c r="S34" s="400"/>
      <c r="T34" s="132"/>
      <c r="U34" s="39"/>
      <c r="V34" s="39"/>
      <c r="W34" s="39"/>
      <c r="X34" s="39"/>
      <c r="Y34" s="39"/>
      <c r="Z34" s="39"/>
      <c r="AA34" s="39"/>
      <c r="AB34" s="39"/>
      <c r="AC34" s="39"/>
      <c r="AD34" s="39"/>
      <c r="AE34" s="39"/>
      <c r="AF34" s="39"/>
      <c r="AG34" s="39"/>
      <c r="AH34" s="168"/>
      <c r="AI34" s="168"/>
      <c r="AJ34" s="39"/>
      <c r="AK34" s="39"/>
      <c r="AL34" s="39"/>
      <c r="AM34" s="39"/>
      <c r="AN34" s="39"/>
      <c r="AO34" s="39"/>
      <c r="AP34" s="39"/>
      <c r="AQ34" s="201"/>
      <c r="AR34" s="201"/>
      <c r="AS34" s="611"/>
      <c r="AT34" s="185"/>
      <c r="AU34" s="185"/>
      <c r="AV34" s="65"/>
      <c r="AW34" s="39"/>
      <c r="AX34" s="39"/>
      <c r="AY34" s="39"/>
      <c r="AZ34" s="39"/>
      <c r="BA34" s="39"/>
      <c r="BB34" s="39"/>
      <c r="BC34" s="39"/>
      <c r="BD34" s="39"/>
      <c r="BE34" s="39"/>
      <c r="BF34" s="39"/>
      <c r="BG34" s="39"/>
      <c r="BH34" s="39"/>
      <c r="BI34" s="39"/>
      <c r="BK34" s="39"/>
      <c r="BL34" s="39"/>
      <c r="BM34" s="39"/>
      <c r="BN34" s="65"/>
      <c r="BO34" s="39"/>
      <c r="BP34" s="39"/>
      <c r="BQ34" s="39"/>
      <c r="BR34" s="39"/>
      <c r="BS34" s="39"/>
      <c r="BT34" s="39"/>
      <c r="BU34" s="39"/>
      <c r="BV34" s="39"/>
      <c r="BW34" s="39"/>
      <c r="BX34" s="39"/>
      <c r="BY34" s="39"/>
      <c r="BZ34" s="39"/>
      <c r="CA34" s="39"/>
      <c r="CB34" s="39"/>
    </row>
    <row r="35" spans="3:80" s="87" customFormat="1" ht="48.95" customHeight="1" x14ac:dyDescent="0.25">
      <c r="C35" s="39"/>
      <c r="D35" s="469"/>
      <c r="E35" s="470"/>
      <c r="F35" s="441"/>
      <c r="G35" s="181"/>
      <c r="H35" s="76"/>
      <c r="I35" s="76"/>
      <c r="J35" s="76"/>
      <c r="K35" s="247"/>
      <c r="L35" s="471"/>
      <c r="M35" s="132"/>
      <c r="N35" s="122"/>
      <c r="O35" s="76"/>
      <c r="P35" s="76"/>
      <c r="Q35" s="472"/>
      <c r="R35" s="76"/>
      <c r="S35" s="400"/>
      <c r="T35" s="132"/>
      <c r="U35" s="39"/>
      <c r="V35" s="39"/>
      <c r="W35" s="39"/>
      <c r="X35" s="39"/>
      <c r="Y35" s="39"/>
      <c r="Z35" s="39"/>
      <c r="AA35" s="39"/>
      <c r="AB35" s="39"/>
      <c r="AC35" s="39"/>
      <c r="AD35" s="39"/>
      <c r="AE35" s="39"/>
      <c r="AF35" s="39"/>
      <c r="AG35" s="39"/>
      <c r="AH35" s="168"/>
      <c r="AI35" s="168"/>
      <c r="AJ35" s="39"/>
      <c r="AK35" s="39"/>
      <c r="AL35" s="39"/>
      <c r="AM35" s="39"/>
      <c r="AN35" s="39"/>
      <c r="AO35" s="39"/>
      <c r="AP35" s="39"/>
      <c r="AQ35" s="201"/>
      <c r="AR35" s="201"/>
      <c r="AS35" s="611"/>
      <c r="AT35" s="185"/>
      <c r="AU35" s="185"/>
      <c r="AV35" s="65"/>
      <c r="AW35" s="39"/>
      <c r="AX35" s="39"/>
      <c r="AY35" s="39"/>
      <c r="AZ35" s="39"/>
      <c r="BA35" s="39"/>
      <c r="BB35" s="39"/>
      <c r="BC35" s="39"/>
      <c r="BD35" s="39"/>
      <c r="BE35" s="39"/>
      <c r="BF35" s="39"/>
      <c r="BG35" s="39"/>
      <c r="BH35" s="39"/>
      <c r="BI35" s="39"/>
      <c r="BK35" s="39"/>
      <c r="BL35" s="39"/>
      <c r="BM35" s="39"/>
      <c r="BN35" s="65"/>
      <c r="BO35" s="39"/>
      <c r="BP35" s="39"/>
      <c r="BQ35" s="39"/>
      <c r="BR35" s="39"/>
      <c r="BS35" s="39"/>
      <c r="BT35" s="39"/>
      <c r="BU35" s="39"/>
      <c r="BV35" s="39"/>
      <c r="BW35" s="39"/>
      <c r="BX35" s="39"/>
      <c r="BY35" s="39"/>
      <c r="BZ35" s="39"/>
      <c r="CA35" s="39"/>
      <c r="CB35" s="39"/>
    </row>
    <row r="36" spans="3:80" s="87" customFormat="1" ht="48.95" customHeight="1" x14ac:dyDescent="0.25">
      <c r="D36" s="357"/>
      <c r="E36" s="358"/>
      <c r="F36" s="21"/>
      <c r="G36" s="364"/>
      <c r="H36" s="84"/>
      <c r="I36" s="84"/>
      <c r="J36" s="254"/>
      <c r="K36" s="254"/>
      <c r="L36" s="359"/>
      <c r="M36" s="360"/>
      <c r="N36" s="256"/>
      <c r="O36" s="84"/>
      <c r="P36" s="84"/>
      <c r="Q36" s="335"/>
      <c r="R36" s="84"/>
      <c r="S36" s="363"/>
      <c r="T36" s="360"/>
      <c r="AH36" s="337"/>
      <c r="AI36" s="168"/>
      <c r="AJ36" s="39"/>
      <c r="AK36" s="39"/>
      <c r="AL36" s="39"/>
      <c r="AM36" s="39"/>
      <c r="AN36" s="39"/>
      <c r="AO36" s="39"/>
      <c r="AP36" s="39"/>
      <c r="AQ36" s="201"/>
      <c r="AR36" s="201"/>
      <c r="AS36" s="611"/>
      <c r="AT36" s="185"/>
      <c r="AU36" s="185"/>
      <c r="AV36" s="65"/>
      <c r="AW36" s="39"/>
      <c r="AX36" s="39"/>
      <c r="AY36" s="39"/>
      <c r="AZ36" s="39"/>
      <c r="BA36" s="39"/>
      <c r="BB36" s="39"/>
      <c r="BC36" s="39"/>
      <c r="BD36" s="39"/>
      <c r="BE36" s="39"/>
      <c r="BF36" s="39"/>
      <c r="BG36" s="39"/>
      <c r="BH36" s="39"/>
      <c r="BI36" s="39"/>
      <c r="BK36" s="39"/>
      <c r="BL36" s="39"/>
      <c r="BM36" s="39"/>
      <c r="BN36" s="65"/>
      <c r="BO36" s="39"/>
      <c r="BP36" s="39"/>
      <c r="BQ36" s="39"/>
      <c r="BR36" s="39"/>
      <c r="BS36" s="39"/>
      <c r="BT36" s="39"/>
      <c r="BU36" s="39"/>
      <c r="BV36" s="39"/>
      <c r="BW36" s="39"/>
      <c r="BX36" s="39"/>
      <c r="BY36" s="39"/>
      <c r="BZ36" s="39"/>
      <c r="CA36" s="39"/>
      <c r="CB36" s="39"/>
    </row>
    <row r="37" spans="3:80" s="87" customFormat="1" ht="48.95" customHeight="1" x14ac:dyDescent="0.25">
      <c r="D37" s="357"/>
      <c r="E37" s="358"/>
      <c r="F37" s="21"/>
      <c r="G37" s="364"/>
      <c r="H37" s="84"/>
      <c r="I37" s="84"/>
      <c r="J37" s="254"/>
      <c r="K37" s="254"/>
      <c r="L37" s="359"/>
      <c r="M37" s="360"/>
      <c r="N37" s="256"/>
      <c r="O37" s="84"/>
      <c r="P37" s="84"/>
      <c r="Q37" s="335"/>
      <c r="R37" s="84"/>
      <c r="S37" s="363"/>
      <c r="T37" s="360"/>
      <c r="AH37" s="337"/>
      <c r="AI37" s="168"/>
      <c r="AQ37" s="201"/>
      <c r="AR37" s="201"/>
      <c r="AS37" s="611"/>
      <c r="AT37" s="185"/>
      <c r="AU37" s="185"/>
      <c r="AV37" s="339"/>
      <c r="BK37" s="39"/>
      <c r="BL37" s="39"/>
      <c r="BM37" s="39"/>
      <c r="BN37" s="65"/>
      <c r="BO37" s="39"/>
      <c r="BP37" s="39"/>
      <c r="BQ37" s="39"/>
      <c r="BR37" s="39"/>
      <c r="BS37" s="39"/>
      <c r="BT37" s="39"/>
      <c r="BU37" s="39"/>
      <c r="BV37" s="39"/>
      <c r="BW37" s="39"/>
      <c r="BX37" s="39"/>
      <c r="BY37" s="39"/>
      <c r="BZ37" s="39"/>
      <c r="CA37" s="39"/>
      <c r="CB37" s="39"/>
    </row>
    <row r="38" spans="3:80" s="87" customFormat="1" ht="48.95" customHeight="1" x14ac:dyDescent="0.25">
      <c r="D38" s="357"/>
      <c r="E38" s="358"/>
      <c r="F38" s="21"/>
      <c r="H38" s="84"/>
      <c r="I38" s="84"/>
      <c r="J38" s="254"/>
      <c r="K38" s="84"/>
      <c r="L38" s="359"/>
      <c r="M38" s="360"/>
      <c r="O38" s="84"/>
      <c r="P38" s="84"/>
      <c r="Q38" s="335"/>
      <c r="S38" s="363"/>
      <c r="T38" s="360"/>
      <c r="AH38" s="337"/>
      <c r="AI38" s="168"/>
      <c r="AQ38" s="201"/>
      <c r="AR38" s="201"/>
      <c r="AS38" s="611"/>
      <c r="AT38" s="185"/>
      <c r="AU38" s="185"/>
      <c r="AV38" s="339"/>
      <c r="BK38" s="39"/>
      <c r="BL38" s="39"/>
      <c r="BM38" s="39"/>
      <c r="BN38" s="65"/>
      <c r="BO38" s="39"/>
      <c r="BP38" s="39"/>
      <c r="BQ38" s="39"/>
      <c r="BR38" s="39"/>
      <c r="BS38" s="39"/>
      <c r="BT38" s="39"/>
      <c r="BU38" s="39"/>
      <c r="BV38" s="39"/>
      <c r="BW38" s="39"/>
      <c r="BX38" s="39"/>
      <c r="BY38" s="39"/>
      <c r="BZ38" s="39"/>
      <c r="CA38" s="39"/>
      <c r="CB38" s="39"/>
    </row>
    <row r="39" spans="3:80" s="87" customFormat="1" ht="48.95" customHeight="1" x14ac:dyDescent="0.25">
      <c r="D39" s="357"/>
      <c r="E39" s="358"/>
      <c r="F39" s="21"/>
      <c r="H39" s="84"/>
      <c r="I39" s="84"/>
      <c r="J39" s="254"/>
      <c r="K39" s="84"/>
      <c r="L39" s="359"/>
      <c r="M39" s="360"/>
      <c r="O39" s="84"/>
      <c r="P39" s="84"/>
      <c r="Q39" s="335"/>
      <c r="S39" s="363"/>
      <c r="T39" s="360"/>
      <c r="AH39" s="337"/>
      <c r="AI39" s="168"/>
      <c r="AQ39" s="201"/>
      <c r="AR39" s="201"/>
      <c r="AS39" s="611"/>
      <c r="AT39" s="185"/>
      <c r="AU39" s="185"/>
      <c r="AV39" s="339"/>
      <c r="BK39" s="39"/>
      <c r="BL39" s="39"/>
      <c r="BM39" s="39"/>
      <c r="BN39" s="65"/>
      <c r="BO39" s="39"/>
      <c r="BP39" s="39"/>
      <c r="BQ39" s="39"/>
      <c r="BR39" s="39"/>
      <c r="BS39" s="39"/>
      <c r="BT39" s="39"/>
      <c r="BU39" s="39"/>
      <c r="BV39" s="39"/>
      <c r="BW39" s="39"/>
      <c r="BX39" s="39"/>
      <c r="BY39" s="39"/>
      <c r="BZ39" s="39"/>
      <c r="CA39" s="39"/>
      <c r="CB39" s="39"/>
    </row>
    <row r="40" spans="3:80" s="87" customFormat="1" ht="48.95" customHeight="1" x14ac:dyDescent="0.25">
      <c r="D40" s="357"/>
      <c r="E40" s="358"/>
      <c r="F40" s="21"/>
      <c r="H40" s="84"/>
      <c r="I40" s="84"/>
      <c r="J40" s="254"/>
      <c r="K40" s="84"/>
      <c r="L40" s="359"/>
      <c r="M40" s="360"/>
      <c r="O40" s="84"/>
      <c r="P40" s="84"/>
      <c r="Q40" s="335"/>
      <c r="S40" s="363"/>
      <c r="T40" s="360"/>
      <c r="AH40" s="337"/>
      <c r="AI40" s="168"/>
      <c r="AQ40" s="201"/>
      <c r="AR40" s="201"/>
      <c r="AS40" s="611"/>
      <c r="AT40" s="185"/>
      <c r="AU40" s="185"/>
      <c r="AV40" s="339"/>
      <c r="BK40" s="39"/>
      <c r="BL40" s="39"/>
      <c r="BM40" s="39"/>
      <c r="BN40" s="65"/>
      <c r="BO40" s="39"/>
      <c r="BP40" s="39"/>
      <c r="BQ40" s="39"/>
      <c r="BR40" s="39"/>
      <c r="BS40" s="39"/>
      <c r="BT40" s="39"/>
      <c r="BU40" s="39"/>
      <c r="BV40" s="39"/>
      <c r="BW40" s="39"/>
      <c r="BX40" s="39"/>
      <c r="BY40" s="39"/>
      <c r="BZ40" s="39"/>
      <c r="CA40" s="39"/>
      <c r="CB40" s="39"/>
    </row>
    <row r="41" spans="3:80" s="87" customFormat="1" ht="48.95" customHeight="1" x14ac:dyDescent="0.25">
      <c r="D41" s="357"/>
      <c r="E41" s="358"/>
      <c r="F41" s="21"/>
      <c r="H41" s="84"/>
      <c r="I41" s="84"/>
      <c r="J41" s="254"/>
      <c r="K41" s="84"/>
      <c r="L41" s="359"/>
      <c r="M41" s="360"/>
      <c r="O41" s="84"/>
      <c r="P41" s="335"/>
      <c r="Q41" s="335"/>
      <c r="S41" s="363"/>
      <c r="T41" s="360"/>
      <c r="AH41" s="337"/>
      <c r="AI41" s="168"/>
      <c r="AQ41" s="201"/>
      <c r="AR41" s="201"/>
      <c r="AS41" s="611"/>
      <c r="AT41" s="185"/>
      <c r="AU41" s="185"/>
      <c r="AV41" s="339"/>
      <c r="BK41" s="39"/>
      <c r="BL41" s="39"/>
      <c r="BM41" s="39"/>
      <c r="BN41" s="65"/>
      <c r="BO41" s="39"/>
      <c r="BP41" s="39"/>
      <c r="BQ41" s="39"/>
      <c r="BR41" s="39"/>
      <c r="BS41" s="39"/>
      <c r="BT41" s="39"/>
      <c r="BU41" s="39"/>
      <c r="BV41" s="39"/>
      <c r="BW41" s="39"/>
      <c r="BX41" s="39"/>
      <c r="BY41" s="39"/>
      <c r="BZ41" s="39"/>
      <c r="CA41" s="39"/>
      <c r="CB41" s="39"/>
    </row>
    <row r="42" spans="3:80" s="87" customFormat="1" ht="48.95" customHeight="1" x14ac:dyDescent="0.25">
      <c r="D42" s="357"/>
      <c r="E42" s="358"/>
      <c r="F42" s="21"/>
      <c r="H42" s="84"/>
      <c r="I42" s="84"/>
      <c r="J42" s="254"/>
      <c r="K42" s="84"/>
      <c r="L42" s="359"/>
      <c r="M42" s="360"/>
      <c r="O42" s="84"/>
      <c r="P42" s="335"/>
      <c r="Q42" s="335"/>
      <c r="S42" s="363"/>
      <c r="T42" s="360"/>
      <c r="AH42" s="337"/>
      <c r="AI42" s="168"/>
      <c r="AQ42" s="201"/>
      <c r="AR42" s="201"/>
      <c r="AS42" s="611"/>
      <c r="AT42" s="185"/>
      <c r="AU42" s="185"/>
      <c r="AV42" s="339"/>
      <c r="BK42" s="39"/>
      <c r="BL42" s="39"/>
      <c r="BM42" s="39"/>
      <c r="BN42" s="65"/>
      <c r="BO42" s="39"/>
      <c r="BP42" s="39"/>
      <c r="BQ42" s="39"/>
      <c r="BR42" s="39"/>
      <c r="BS42" s="39"/>
      <c r="BT42" s="39"/>
      <c r="BU42" s="39"/>
      <c r="BV42" s="39"/>
      <c r="BW42" s="39"/>
      <c r="BX42" s="39"/>
      <c r="BY42" s="39"/>
      <c r="BZ42" s="39"/>
      <c r="CA42" s="39"/>
      <c r="CB42" s="39"/>
    </row>
    <row r="43" spans="3:80" s="87" customFormat="1" ht="48.95" customHeight="1" x14ac:dyDescent="0.25">
      <c r="D43" s="357"/>
      <c r="E43" s="358"/>
      <c r="F43" s="21"/>
      <c r="H43" s="84"/>
      <c r="I43" s="254"/>
      <c r="J43" s="84"/>
      <c r="K43" s="84"/>
      <c r="L43" s="359"/>
      <c r="M43" s="360"/>
      <c r="O43" s="84"/>
      <c r="P43" s="335"/>
      <c r="Q43" s="335"/>
      <c r="S43" s="363"/>
      <c r="T43" s="360"/>
      <c r="U43" s="366"/>
      <c r="V43" s="366"/>
      <c r="W43" s="366"/>
      <c r="X43" s="366"/>
      <c r="Y43" s="366"/>
      <c r="Z43" s="366"/>
      <c r="AA43" s="366"/>
      <c r="AB43" s="366"/>
      <c r="AH43" s="337"/>
      <c r="AI43" s="168"/>
      <c r="AQ43" s="201"/>
      <c r="AR43" s="201"/>
      <c r="AS43" s="611"/>
      <c r="AT43" s="185"/>
      <c r="AU43" s="185"/>
      <c r="AV43" s="339"/>
      <c r="BK43" s="39"/>
      <c r="BL43" s="39"/>
      <c r="BM43" s="39"/>
      <c r="BN43" s="65"/>
      <c r="BO43" s="39"/>
      <c r="BP43" s="39"/>
      <c r="BQ43" s="39"/>
      <c r="BR43" s="39"/>
      <c r="BS43" s="39"/>
      <c r="BT43" s="39"/>
      <c r="BU43" s="39"/>
      <c r="BV43" s="39"/>
      <c r="BW43" s="39"/>
      <c r="BX43" s="39"/>
      <c r="BY43" s="39"/>
      <c r="BZ43" s="39"/>
      <c r="CA43" s="39"/>
      <c r="CB43" s="39"/>
    </row>
    <row r="44" spans="3:80" s="87" customFormat="1" ht="48.95" customHeight="1" x14ac:dyDescent="0.25">
      <c r="D44" s="357"/>
      <c r="E44" s="358"/>
      <c r="F44" s="21"/>
      <c r="G44" s="367"/>
      <c r="H44" s="367"/>
      <c r="L44" s="337"/>
      <c r="M44" s="337"/>
      <c r="O44" s="337"/>
      <c r="P44" s="337"/>
      <c r="Q44" s="337"/>
      <c r="AH44" s="337"/>
      <c r="AI44" s="168"/>
      <c r="AQ44" s="201"/>
      <c r="AR44" s="201"/>
      <c r="AS44" s="611"/>
      <c r="AT44" s="185"/>
      <c r="AU44" s="185"/>
      <c r="AV44" s="339"/>
      <c r="BK44" s="39"/>
      <c r="BL44" s="39"/>
      <c r="BM44" s="39"/>
      <c r="BN44" s="65"/>
      <c r="BO44" s="39"/>
      <c r="BP44" s="39"/>
      <c r="BQ44" s="39"/>
      <c r="BR44" s="39"/>
      <c r="BS44" s="39"/>
      <c r="BT44" s="39"/>
      <c r="BU44" s="39"/>
      <c r="BV44" s="39"/>
      <c r="BW44" s="39"/>
      <c r="BX44" s="39"/>
      <c r="BY44" s="39"/>
      <c r="BZ44" s="39"/>
      <c r="CA44" s="39"/>
      <c r="CB44" s="39"/>
    </row>
    <row r="45" spans="3:80" s="87" customFormat="1" ht="48.95" customHeight="1" x14ac:dyDescent="0.25">
      <c r="D45" s="357"/>
      <c r="E45" s="358"/>
      <c r="F45" s="21"/>
      <c r="G45" s="367"/>
      <c r="H45" s="367"/>
      <c r="L45" s="337"/>
      <c r="M45" s="337"/>
      <c r="O45" s="337"/>
      <c r="P45" s="337"/>
      <c r="Q45" s="337"/>
      <c r="AH45" s="337"/>
      <c r="AI45" s="168"/>
      <c r="AQ45" s="201"/>
      <c r="AR45" s="201"/>
      <c r="AS45" s="611"/>
      <c r="AT45" s="185"/>
      <c r="AU45" s="185"/>
      <c r="AV45" s="339"/>
      <c r="BK45" s="39"/>
      <c r="BL45" s="39"/>
      <c r="BM45" s="39"/>
      <c r="BN45" s="65"/>
      <c r="BO45" s="39"/>
      <c r="BP45" s="39"/>
      <c r="BQ45" s="39"/>
      <c r="BR45" s="39"/>
      <c r="BS45" s="39"/>
      <c r="BT45" s="39"/>
      <c r="BU45" s="39"/>
      <c r="BV45" s="39"/>
      <c r="BW45" s="39"/>
      <c r="BX45" s="39"/>
      <c r="BY45" s="39"/>
      <c r="BZ45" s="39"/>
      <c r="CA45" s="39"/>
      <c r="CB45" s="39"/>
    </row>
    <row r="46" spans="3:80" s="87" customFormat="1" ht="48.95" customHeight="1" x14ac:dyDescent="0.25">
      <c r="D46" s="368"/>
      <c r="E46" s="369"/>
      <c r="F46" s="370"/>
      <c r="G46" s="367"/>
      <c r="H46" s="367"/>
      <c r="L46" s="337"/>
      <c r="M46" s="337"/>
      <c r="O46" s="337"/>
      <c r="P46" s="337"/>
      <c r="Q46" s="337"/>
      <c r="AH46" s="337"/>
      <c r="AI46" s="168"/>
      <c r="AQ46" s="201"/>
      <c r="AR46" s="201"/>
      <c r="AS46" s="611"/>
      <c r="AT46" s="185"/>
      <c r="AU46" s="185"/>
      <c r="AV46" s="339"/>
      <c r="BK46" s="39"/>
      <c r="BL46" s="39"/>
      <c r="BM46" s="39"/>
      <c r="BN46" s="65"/>
      <c r="BO46" s="39"/>
      <c r="BP46" s="39"/>
      <c r="BQ46" s="39"/>
      <c r="BR46" s="39"/>
      <c r="BS46" s="39"/>
      <c r="BT46" s="39"/>
      <c r="BU46" s="39"/>
      <c r="BV46" s="39"/>
      <c r="BW46" s="39"/>
      <c r="BX46" s="39"/>
      <c r="BY46" s="39"/>
      <c r="BZ46" s="39"/>
      <c r="CA46" s="39"/>
      <c r="CB46" s="39"/>
    </row>
    <row r="47" spans="3:80" s="87" customFormat="1" ht="48.95" customHeight="1" x14ac:dyDescent="0.25">
      <c r="D47" s="368"/>
      <c r="E47" s="369"/>
      <c r="F47" s="370"/>
      <c r="L47" s="337"/>
      <c r="M47" s="337"/>
      <c r="O47" s="337"/>
      <c r="P47" s="337"/>
      <c r="Q47" s="337"/>
      <c r="AH47" s="337"/>
      <c r="AI47" s="168"/>
      <c r="AQ47" s="201"/>
      <c r="AR47" s="201"/>
      <c r="AS47" s="611"/>
      <c r="AT47" s="185"/>
      <c r="AU47" s="185"/>
      <c r="AV47" s="339"/>
      <c r="BK47" s="39"/>
      <c r="BL47" s="39"/>
      <c r="BM47" s="39"/>
      <c r="BN47" s="65"/>
      <c r="BO47" s="39"/>
      <c r="BP47" s="39"/>
      <c r="BQ47" s="39"/>
      <c r="BR47" s="39"/>
      <c r="BS47" s="39"/>
      <c r="BT47" s="39"/>
      <c r="BU47" s="39"/>
      <c r="BV47" s="39"/>
      <c r="BW47" s="39"/>
      <c r="BX47" s="39"/>
      <c r="BY47" s="39"/>
      <c r="BZ47" s="39"/>
      <c r="CA47" s="39"/>
      <c r="CB47" s="39"/>
    </row>
    <row r="48" spans="3:80" s="87" customFormat="1" ht="48.95" customHeight="1" x14ac:dyDescent="0.25">
      <c r="D48" s="368"/>
      <c r="E48" s="369"/>
      <c r="F48" s="370"/>
      <c r="L48" s="337"/>
      <c r="M48" s="337"/>
      <c r="O48" s="337"/>
      <c r="P48" s="337"/>
      <c r="Q48" s="337"/>
      <c r="AH48" s="337"/>
      <c r="AI48" s="168"/>
      <c r="AQ48" s="201"/>
      <c r="AR48" s="201"/>
      <c r="AS48" s="611"/>
      <c r="AT48" s="185"/>
      <c r="AU48" s="185"/>
      <c r="AV48" s="339"/>
      <c r="BK48" s="39"/>
      <c r="BL48" s="39"/>
      <c r="BM48" s="39"/>
      <c r="BN48" s="65"/>
      <c r="BO48" s="39"/>
      <c r="BP48" s="39"/>
      <c r="BQ48" s="39"/>
      <c r="BR48" s="39"/>
      <c r="BS48" s="39"/>
      <c r="BT48" s="39"/>
      <c r="BU48" s="39"/>
      <c r="BV48" s="39"/>
      <c r="BW48" s="39"/>
      <c r="BX48" s="39"/>
      <c r="BY48" s="39"/>
      <c r="BZ48" s="39"/>
      <c r="CA48" s="39"/>
      <c r="CB48" s="39"/>
    </row>
    <row r="49" spans="4:80" s="87" customFormat="1" ht="48.95" customHeight="1" x14ac:dyDescent="0.25">
      <c r="D49" s="371"/>
      <c r="E49" s="369"/>
      <c r="F49" s="370"/>
      <c r="L49" s="337"/>
      <c r="M49" s="337"/>
      <c r="O49" s="337"/>
      <c r="P49" s="337"/>
      <c r="Q49" s="337"/>
      <c r="AH49" s="337"/>
      <c r="AI49" s="168"/>
      <c r="AQ49" s="201"/>
      <c r="AR49" s="201"/>
      <c r="AS49" s="611"/>
      <c r="AT49" s="185"/>
      <c r="AU49" s="185"/>
      <c r="AV49" s="339"/>
      <c r="BK49" s="39"/>
      <c r="BL49" s="39"/>
      <c r="BM49" s="39"/>
      <c r="BN49" s="65"/>
      <c r="BO49" s="39"/>
      <c r="BP49" s="39"/>
      <c r="BQ49" s="39"/>
      <c r="BR49" s="39"/>
      <c r="BS49" s="39"/>
      <c r="BT49" s="39"/>
      <c r="BU49" s="39"/>
      <c r="BV49" s="39"/>
      <c r="BW49" s="39"/>
      <c r="BX49" s="39"/>
      <c r="BY49" s="39"/>
      <c r="BZ49" s="39"/>
      <c r="CA49" s="39"/>
      <c r="CB49" s="39"/>
    </row>
    <row r="50" spans="4:80" s="87" customFormat="1" x14ac:dyDescent="0.25">
      <c r="AH50" s="337"/>
      <c r="AI50" s="168"/>
      <c r="AQ50" s="201"/>
      <c r="AR50" s="201"/>
      <c r="AS50" s="611"/>
      <c r="AT50" s="185"/>
      <c r="AU50" s="185"/>
      <c r="AV50" s="339"/>
      <c r="BK50" s="39"/>
      <c r="BL50" s="39"/>
      <c r="BM50" s="39"/>
      <c r="BN50" s="65"/>
      <c r="BO50" s="39"/>
      <c r="BP50" s="39"/>
      <c r="BQ50" s="39"/>
      <c r="BR50" s="39"/>
      <c r="BS50" s="39"/>
      <c r="BT50" s="39"/>
      <c r="BU50" s="39"/>
      <c r="BV50" s="39"/>
      <c r="BW50" s="39"/>
      <c r="BX50" s="39"/>
      <c r="BY50" s="39"/>
      <c r="BZ50" s="39"/>
      <c r="CA50" s="39"/>
      <c r="CB50" s="39"/>
    </row>
    <row r="51" spans="4:80" s="87" customFormat="1" x14ac:dyDescent="0.25">
      <c r="AH51" s="337"/>
      <c r="AI51" s="168"/>
      <c r="AQ51" s="201"/>
      <c r="AR51" s="201"/>
      <c r="AS51" s="611"/>
      <c r="AT51" s="185"/>
      <c r="AU51" s="185"/>
      <c r="AV51" s="339"/>
      <c r="BK51" s="39"/>
      <c r="BL51" s="39"/>
      <c r="BM51" s="39"/>
      <c r="BN51" s="65"/>
      <c r="BO51" s="39"/>
      <c r="BP51" s="39"/>
      <c r="BQ51" s="39"/>
      <c r="BR51" s="39"/>
      <c r="BS51" s="39"/>
      <c r="BT51" s="39"/>
      <c r="BU51" s="39"/>
      <c r="BV51" s="39"/>
      <c r="BW51" s="39"/>
      <c r="BX51" s="39"/>
      <c r="BY51" s="39"/>
      <c r="BZ51" s="39"/>
      <c r="CA51" s="39"/>
      <c r="CB51" s="39"/>
    </row>
    <row r="52" spans="4:80" s="87" customFormat="1" x14ac:dyDescent="0.25">
      <c r="AH52" s="337"/>
      <c r="AI52" s="168"/>
      <c r="AQ52" s="201"/>
      <c r="AR52" s="201"/>
      <c r="AS52" s="611"/>
      <c r="AT52" s="185"/>
      <c r="AU52" s="185"/>
      <c r="AV52" s="339"/>
      <c r="BK52" s="39"/>
      <c r="BL52" s="39"/>
      <c r="BM52" s="39"/>
      <c r="BN52" s="65"/>
      <c r="BO52" s="39"/>
      <c r="BP52" s="39"/>
      <c r="BQ52" s="39"/>
      <c r="BR52" s="39"/>
      <c r="BS52" s="39"/>
      <c r="BT52" s="39"/>
      <c r="BU52" s="39"/>
      <c r="BV52" s="39"/>
      <c r="BW52" s="39"/>
      <c r="BX52" s="39"/>
      <c r="BY52" s="39"/>
      <c r="BZ52" s="39"/>
      <c r="CA52" s="39"/>
      <c r="CB52" s="39"/>
    </row>
    <row r="53" spans="4:80" s="87" customFormat="1" ht="16.5" x14ac:dyDescent="0.25">
      <c r="D53" s="338"/>
      <c r="E53" s="338"/>
      <c r="F53"/>
      <c r="U53" s="333"/>
      <c r="V53" s="333"/>
      <c r="W53" s="333"/>
      <c r="X53" s="333"/>
      <c r="Y53" s="333"/>
      <c r="Z53" s="333"/>
      <c r="AA53" s="333"/>
      <c r="AB53" s="333"/>
      <c r="AH53" s="337"/>
      <c r="AI53" s="168"/>
      <c r="AQ53" s="201"/>
      <c r="AR53" s="201"/>
      <c r="AS53" s="611"/>
      <c r="AT53" s="185"/>
      <c r="AU53" s="185"/>
      <c r="AV53" s="339"/>
      <c r="BK53" s="39"/>
      <c r="BL53" s="39"/>
      <c r="BM53" s="39"/>
      <c r="BN53" s="65"/>
      <c r="BO53" s="39"/>
      <c r="BP53" s="39"/>
      <c r="BQ53" s="39"/>
      <c r="BR53" s="39"/>
      <c r="BS53" s="39"/>
      <c r="BT53" s="39"/>
      <c r="BU53" s="39"/>
      <c r="BV53" s="39"/>
      <c r="BW53" s="39"/>
      <c r="BX53" s="39"/>
      <c r="BY53" s="39"/>
      <c r="BZ53" s="39"/>
      <c r="CA53" s="39"/>
      <c r="CB53" s="39"/>
    </row>
    <row r="54" spans="4:80" s="87" customFormat="1" x14ac:dyDescent="0.25">
      <c r="D54" s="1084"/>
      <c r="E54" s="1084"/>
      <c r="F54" s="1084"/>
      <c r="G54" s="339"/>
      <c r="H54" s="1085"/>
      <c r="I54" s="1085"/>
      <c r="J54" s="1085"/>
      <c r="K54" s="1085"/>
      <c r="L54" s="1085"/>
      <c r="M54" s="340"/>
      <c r="N54" s="341"/>
      <c r="O54" s="341"/>
      <c r="P54" s="342"/>
      <c r="Q54" s="342"/>
      <c r="R54" s="342"/>
      <c r="S54" s="1086"/>
      <c r="T54" s="1086"/>
      <c r="AH54" s="337"/>
      <c r="AI54" s="168"/>
      <c r="AQ54" s="201"/>
      <c r="AR54" s="201"/>
      <c r="AS54" s="611"/>
      <c r="AT54" s="185"/>
      <c r="AU54" s="185"/>
      <c r="AV54" s="339"/>
      <c r="BK54" s="39"/>
      <c r="BL54" s="39"/>
      <c r="BM54" s="39"/>
      <c r="BN54" s="65"/>
      <c r="BO54" s="39"/>
      <c r="BP54" s="39"/>
      <c r="BQ54" s="39"/>
      <c r="BR54" s="39"/>
      <c r="BS54" s="39"/>
      <c r="BT54" s="39"/>
      <c r="BU54" s="39"/>
      <c r="BV54" s="39"/>
      <c r="BW54" s="39"/>
      <c r="BX54" s="39"/>
      <c r="BY54" s="39"/>
      <c r="BZ54" s="39"/>
      <c r="CA54" s="39"/>
      <c r="CB54" s="39"/>
    </row>
    <row r="55" spans="4:80" s="87" customFormat="1" x14ac:dyDescent="0.25">
      <c r="D55" s="325"/>
      <c r="E55" s="325"/>
      <c r="F55" s="326"/>
      <c r="G55" s="339"/>
      <c r="H55" s="1106"/>
      <c r="I55" s="1106"/>
      <c r="J55" s="1106"/>
      <c r="K55" s="1106"/>
      <c r="L55" s="1106"/>
      <c r="M55" s="1106"/>
      <c r="N55" s="341"/>
      <c r="O55" s="1106"/>
      <c r="P55" s="1106"/>
      <c r="Q55" s="1106"/>
      <c r="R55" s="342"/>
      <c r="S55" s="343"/>
      <c r="T55" s="343"/>
      <c r="AH55" s="337"/>
      <c r="AI55" s="168"/>
      <c r="AQ55" s="201"/>
      <c r="AR55" s="201"/>
      <c r="AS55" s="611"/>
      <c r="AT55" s="185"/>
      <c r="AU55" s="185"/>
      <c r="AV55" s="339"/>
      <c r="BK55" s="39"/>
      <c r="BL55" s="39"/>
      <c r="BM55" s="39"/>
      <c r="BN55" s="65"/>
      <c r="BO55" s="39"/>
      <c r="BP55" s="39"/>
      <c r="BQ55" s="39"/>
      <c r="BR55" s="39"/>
      <c r="BS55" s="39"/>
      <c r="BT55" s="39"/>
      <c r="BU55" s="39"/>
      <c r="BV55" s="39"/>
      <c r="BW55" s="39"/>
      <c r="BX55" s="39"/>
      <c r="BY55" s="39"/>
      <c r="BZ55" s="39"/>
      <c r="CA55" s="39"/>
      <c r="CB55" s="39"/>
    </row>
    <row r="56" spans="4:80" s="87" customFormat="1" ht="18.75" x14ac:dyDescent="0.25">
      <c r="D56"/>
      <c r="E56"/>
      <c r="F56" s="200"/>
      <c r="H56" s="344"/>
      <c r="I56" s="344"/>
      <c r="J56" s="344"/>
      <c r="K56" s="344"/>
      <c r="L56" s="345"/>
      <c r="M56" s="345"/>
      <c r="N56" s="345"/>
      <c r="O56" s="344"/>
      <c r="P56" s="344"/>
      <c r="Q56" s="344"/>
      <c r="R56" s="344"/>
      <c r="S56"/>
      <c r="T56"/>
      <c r="AH56" s="337"/>
      <c r="AI56" s="168"/>
      <c r="AQ56" s="201"/>
      <c r="AR56" s="201"/>
      <c r="AS56" s="611"/>
      <c r="AT56" s="185"/>
      <c r="AU56" s="185"/>
      <c r="AV56" s="339"/>
      <c r="BK56" s="39"/>
      <c r="BL56" s="39"/>
      <c r="BM56" s="39"/>
      <c r="BN56" s="65"/>
      <c r="BO56" s="39"/>
      <c r="BP56" s="39"/>
      <c r="BQ56" s="39"/>
      <c r="BR56" s="39"/>
      <c r="BS56" s="39"/>
      <c r="BT56" s="39"/>
      <c r="BU56" s="39"/>
      <c r="BV56" s="39"/>
      <c r="BW56" s="39"/>
      <c r="BX56" s="39"/>
      <c r="BY56" s="39"/>
      <c r="BZ56" s="39"/>
      <c r="CA56" s="39"/>
      <c r="CB56" s="39"/>
    </row>
    <row r="57" spans="4:80" s="87" customFormat="1" x14ac:dyDescent="0.25">
      <c r="D57" s="447"/>
      <c r="E57" s="336"/>
      <c r="F57" s="346"/>
      <c r="G57" s="347"/>
      <c r="H57" s="348"/>
      <c r="I57" s="348"/>
      <c r="J57" s="348"/>
      <c r="K57" s="348"/>
      <c r="L57" s="349"/>
      <c r="M57" s="348"/>
      <c r="N57" s="345"/>
      <c r="O57" s="348"/>
      <c r="P57" s="348"/>
      <c r="Q57" s="348"/>
      <c r="R57" s="350"/>
      <c r="S57" s="351"/>
      <c r="T57" s="351"/>
      <c r="AH57" s="337"/>
      <c r="AI57" s="168"/>
      <c r="AQ57" s="201"/>
      <c r="AR57" s="201"/>
      <c r="AS57" s="611"/>
      <c r="AT57" s="185"/>
      <c r="AU57" s="185"/>
      <c r="AV57" s="339"/>
      <c r="BK57" s="39"/>
      <c r="BL57" s="39"/>
      <c r="BM57" s="39"/>
      <c r="BN57" s="65"/>
      <c r="BO57" s="39"/>
      <c r="BP57" s="39"/>
      <c r="BQ57" s="39"/>
      <c r="BR57" s="39"/>
      <c r="BS57" s="39"/>
      <c r="BT57" s="39"/>
      <c r="BU57" s="39"/>
      <c r="BV57" s="39"/>
      <c r="BW57" s="39"/>
      <c r="BX57" s="39"/>
      <c r="BY57" s="39"/>
      <c r="BZ57" s="39"/>
      <c r="CA57" s="39"/>
      <c r="CB57" s="39"/>
    </row>
    <row r="58" spans="4:80" s="87" customFormat="1" x14ac:dyDescent="0.25">
      <c r="D58" s="336"/>
      <c r="E58" s="336"/>
      <c r="F58" s="346"/>
      <c r="G58" s="347"/>
      <c r="H58" s="352"/>
      <c r="I58" s="352"/>
      <c r="J58" s="353"/>
      <c r="K58" s="352"/>
      <c r="L58" s="352"/>
      <c r="M58" s="352"/>
      <c r="N58" s="354"/>
      <c r="O58" s="355"/>
      <c r="P58" s="355"/>
      <c r="Q58" s="355"/>
      <c r="R58" s="356"/>
      <c r="S58" s="352"/>
      <c r="T58" s="352"/>
      <c r="AH58" s="337"/>
      <c r="AI58" s="168"/>
      <c r="AQ58" s="201"/>
      <c r="AR58" s="201"/>
      <c r="AS58" s="611"/>
      <c r="AT58" s="185"/>
      <c r="AU58" s="185"/>
      <c r="AV58" s="339"/>
      <c r="BK58" s="39"/>
      <c r="BL58" s="39"/>
      <c r="BM58" s="39"/>
      <c r="BN58" s="65"/>
      <c r="BO58" s="39"/>
      <c r="BP58" s="39"/>
      <c r="BQ58" s="39"/>
      <c r="BR58" s="39"/>
      <c r="BS58" s="39"/>
      <c r="BT58" s="39"/>
      <c r="BU58" s="39"/>
      <c r="BV58" s="39"/>
      <c r="BW58" s="39"/>
      <c r="BX58" s="39"/>
      <c r="BY58" s="39"/>
      <c r="BZ58" s="39"/>
      <c r="CA58" s="39"/>
      <c r="CB58" s="39"/>
    </row>
    <row r="59" spans="4:80" s="87" customFormat="1" ht="48.95" customHeight="1" x14ac:dyDescent="0.25">
      <c r="D59" s="357"/>
      <c r="E59" s="358"/>
      <c r="F59" s="21"/>
      <c r="G59" s="347"/>
      <c r="H59" s="335"/>
      <c r="I59" s="335"/>
      <c r="J59" s="84"/>
      <c r="K59" s="84"/>
      <c r="L59" s="359"/>
      <c r="M59" s="360"/>
      <c r="N59" s="361"/>
      <c r="O59" s="335"/>
      <c r="P59" s="335"/>
      <c r="Q59" s="335"/>
      <c r="R59" s="362"/>
      <c r="S59" s="363"/>
      <c r="T59" s="360"/>
      <c r="AH59" s="337"/>
      <c r="AI59" s="168"/>
      <c r="AQ59" s="201"/>
      <c r="AR59" s="201"/>
      <c r="AS59" s="611"/>
      <c r="AT59" s="185"/>
      <c r="AU59" s="185"/>
      <c r="AV59" s="339"/>
      <c r="BK59" s="39"/>
      <c r="BL59" s="39"/>
      <c r="BM59" s="39"/>
      <c r="BN59" s="65"/>
      <c r="BO59" s="39"/>
      <c r="BP59" s="39"/>
      <c r="BQ59" s="39"/>
      <c r="BR59" s="39"/>
      <c r="BS59" s="39"/>
      <c r="BT59" s="39"/>
      <c r="BU59" s="39"/>
      <c r="BV59" s="39"/>
      <c r="BW59" s="39"/>
      <c r="BX59" s="39"/>
      <c r="BY59" s="39"/>
      <c r="BZ59" s="39"/>
      <c r="CA59" s="39"/>
      <c r="CB59" s="39"/>
    </row>
    <row r="60" spans="4:80" s="87" customFormat="1" ht="48.95" customHeight="1" x14ac:dyDescent="0.25">
      <c r="D60" s="357"/>
      <c r="E60" s="358"/>
      <c r="F60" s="21"/>
      <c r="G60" s="364"/>
      <c r="H60" s="84"/>
      <c r="I60" s="84"/>
      <c r="J60" s="84"/>
      <c r="K60" s="84"/>
      <c r="L60" s="359"/>
      <c r="M60" s="360"/>
      <c r="N60" s="256"/>
      <c r="O60" s="84"/>
      <c r="P60" s="84"/>
      <c r="Q60" s="335"/>
      <c r="R60" s="84"/>
      <c r="S60" s="363"/>
      <c r="T60" s="360"/>
      <c r="AH60" s="337"/>
      <c r="AI60" s="168"/>
      <c r="AQ60" s="201"/>
      <c r="AR60" s="201"/>
      <c r="AS60" s="611"/>
      <c r="AT60" s="185"/>
      <c r="AU60" s="185"/>
      <c r="AV60" s="339"/>
      <c r="BK60" s="39"/>
      <c r="BL60" s="39"/>
      <c r="BM60" s="39"/>
      <c r="BN60" s="65"/>
      <c r="BO60" s="39"/>
      <c r="BP60" s="39"/>
      <c r="BQ60" s="39"/>
      <c r="BR60" s="39"/>
      <c r="BS60" s="39"/>
      <c r="BT60" s="39"/>
      <c r="BU60" s="39"/>
      <c r="BV60" s="39"/>
      <c r="BW60" s="39"/>
      <c r="BX60" s="39"/>
      <c r="BY60" s="39"/>
      <c r="BZ60" s="39"/>
      <c r="CA60" s="39"/>
      <c r="CB60" s="39"/>
    </row>
    <row r="61" spans="4:80" s="87" customFormat="1" ht="48.95" customHeight="1" x14ac:dyDescent="0.25">
      <c r="D61" s="357"/>
      <c r="E61" s="358"/>
      <c r="F61" s="21"/>
      <c r="G61" s="365"/>
      <c r="H61" s="84"/>
      <c r="I61" s="84"/>
      <c r="J61" s="84"/>
      <c r="K61" s="84"/>
      <c r="L61" s="359"/>
      <c r="M61" s="360"/>
      <c r="N61" s="256"/>
      <c r="O61" s="84"/>
      <c r="P61" s="84"/>
      <c r="Q61" s="335"/>
      <c r="R61" s="84"/>
      <c r="S61" s="363"/>
      <c r="T61" s="360"/>
      <c r="AH61" s="337"/>
      <c r="AI61" s="168"/>
      <c r="AQ61" s="201"/>
      <c r="AR61" s="201"/>
      <c r="AS61" s="611"/>
      <c r="AT61" s="185"/>
      <c r="AU61" s="185"/>
      <c r="AV61" s="339"/>
      <c r="BK61" s="39"/>
      <c r="BL61" s="39"/>
      <c r="BM61" s="39"/>
      <c r="BN61" s="65"/>
      <c r="BO61" s="39"/>
      <c r="BP61" s="39"/>
      <c r="BQ61" s="39"/>
      <c r="BR61" s="39"/>
      <c r="BS61" s="39"/>
      <c r="BT61" s="39"/>
      <c r="BU61" s="39"/>
      <c r="BV61" s="39"/>
      <c r="BW61" s="39"/>
      <c r="BX61" s="39"/>
      <c r="BY61" s="39"/>
      <c r="BZ61" s="39"/>
      <c r="CA61" s="39"/>
      <c r="CB61" s="39"/>
    </row>
    <row r="62" spans="4:80" s="87" customFormat="1" ht="48.95" customHeight="1" x14ac:dyDescent="0.25">
      <c r="D62" s="357"/>
      <c r="E62" s="358"/>
      <c r="F62" s="21"/>
      <c r="G62" s="364"/>
      <c r="H62" s="84"/>
      <c r="I62" s="84"/>
      <c r="J62" s="84"/>
      <c r="K62" s="84"/>
      <c r="L62" s="359"/>
      <c r="M62" s="360"/>
      <c r="N62" s="256"/>
      <c r="O62" s="84"/>
      <c r="P62" s="335"/>
      <c r="Q62" s="335"/>
      <c r="R62" s="84"/>
      <c r="S62" s="363"/>
      <c r="T62" s="360"/>
      <c r="AH62" s="337"/>
      <c r="AI62" s="168"/>
      <c r="AQ62" s="201"/>
      <c r="AR62" s="201"/>
      <c r="AS62" s="611"/>
      <c r="AT62" s="185"/>
      <c r="AU62" s="185"/>
      <c r="AV62" s="339"/>
      <c r="BK62" s="39"/>
      <c r="BL62" s="39"/>
      <c r="BM62" s="39"/>
      <c r="BN62" s="65"/>
      <c r="BO62" s="39"/>
      <c r="BP62" s="39"/>
      <c r="BQ62" s="39"/>
      <c r="BR62" s="39"/>
      <c r="BS62" s="39"/>
      <c r="BT62" s="39"/>
      <c r="BU62" s="39"/>
      <c r="BV62" s="39"/>
      <c r="BW62" s="39"/>
      <c r="BX62" s="39"/>
      <c r="BY62" s="39"/>
      <c r="BZ62" s="39"/>
      <c r="CA62" s="39"/>
      <c r="CB62" s="39"/>
    </row>
    <row r="63" spans="4:80" s="87" customFormat="1" ht="48.95" customHeight="1" x14ac:dyDescent="0.25">
      <c r="D63" s="357"/>
      <c r="E63" s="358"/>
      <c r="F63" s="21"/>
      <c r="G63" s="364"/>
      <c r="H63" s="84"/>
      <c r="I63" s="84"/>
      <c r="J63" s="84"/>
      <c r="K63" s="84"/>
      <c r="L63" s="359"/>
      <c r="M63" s="360"/>
      <c r="N63" s="256"/>
      <c r="O63" s="84"/>
      <c r="P63" s="335"/>
      <c r="Q63" s="335"/>
      <c r="R63" s="84"/>
      <c r="S63" s="363"/>
      <c r="T63" s="360"/>
      <c r="AH63" s="337"/>
      <c r="AI63" s="168"/>
      <c r="AQ63" s="201"/>
      <c r="AR63" s="201"/>
      <c r="AS63" s="611"/>
      <c r="AT63" s="185"/>
      <c r="AU63" s="185"/>
      <c r="AV63" s="339"/>
      <c r="BK63" s="39"/>
      <c r="BL63" s="39"/>
      <c r="BM63" s="39"/>
      <c r="BN63" s="65"/>
      <c r="BO63" s="39"/>
      <c r="BP63" s="39"/>
      <c r="BQ63" s="39"/>
      <c r="BR63" s="39"/>
      <c r="BS63" s="39"/>
      <c r="BT63" s="39"/>
      <c r="BU63" s="39"/>
      <c r="BV63" s="39"/>
      <c r="BW63" s="39"/>
      <c r="BX63" s="39"/>
      <c r="BY63" s="39"/>
      <c r="BZ63" s="39"/>
      <c r="CA63" s="39"/>
      <c r="CB63" s="39"/>
    </row>
    <row r="64" spans="4:80" s="87" customFormat="1" ht="48.95" customHeight="1" x14ac:dyDescent="0.25">
      <c r="D64" s="357"/>
      <c r="E64" s="358"/>
      <c r="F64" s="21"/>
      <c r="G64" s="364"/>
      <c r="H64" s="84"/>
      <c r="I64" s="84"/>
      <c r="J64" s="84"/>
      <c r="K64" s="84"/>
      <c r="L64" s="359"/>
      <c r="M64" s="360"/>
      <c r="N64" s="256"/>
      <c r="O64" s="84"/>
      <c r="P64" s="335"/>
      <c r="Q64" s="335"/>
      <c r="R64" s="84"/>
      <c r="S64" s="363"/>
      <c r="T64" s="360"/>
      <c r="AH64" s="337"/>
      <c r="AI64" s="168"/>
      <c r="AQ64" s="201"/>
      <c r="AR64" s="201"/>
      <c r="AS64" s="611"/>
      <c r="AT64" s="185"/>
      <c r="AU64" s="185"/>
      <c r="AV64" s="339"/>
      <c r="BK64" s="39"/>
      <c r="BL64" s="39"/>
      <c r="BM64" s="39"/>
      <c r="BN64" s="65"/>
      <c r="BO64" s="39"/>
      <c r="BP64" s="39"/>
      <c r="BQ64" s="39"/>
      <c r="BR64" s="39"/>
      <c r="BS64" s="39"/>
      <c r="BT64" s="39"/>
      <c r="BU64" s="39"/>
      <c r="BV64" s="39"/>
      <c r="BW64" s="39"/>
      <c r="BX64" s="39"/>
      <c r="BY64" s="39"/>
      <c r="BZ64" s="39"/>
      <c r="CA64" s="39"/>
      <c r="CB64" s="39"/>
    </row>
    <row r="65" spans="4:80" s="87" customFormat="1" ht="48.95" customHeight="1" x14ac:dyDescent="0.25">
      <c r="D65" s="357"/>
      <c r="E65" s="358"/>
      <c r="F65" s="21"/>
      <c r="G65" s="365"/>
      <c r="H65" s="84"/>
      <c r="I65" s="84"/>
      <c r="J65" s="84"/>
      <c r="K65" s="84"/>
      <c r="L65" s="359"/>
      <c r="M65" s="360"/>
      <c r="N65" s="256"/>
      <c r="O65" s="84"/>
      <c r="P65" s="335"/>
      <c r="Q65" s="335"/>
      <c r="R65" s="84"/>
      <c r="S65" s="363"/>
      <c r="T65" s="360"/>
      <c r="AH65" s="337"/>
      <c r="AI65" s="168"/>
      <c r="AQ65" s="201"/>
      <c r="AR65" s="201"/>
      <c r="AS65" s="611"/>
      <c r="AT65" s="185"/>
      <c r="AU65" s="185"/>
      <c r="AV65" s="339"/>
      <c r="BK65" s="39"/>
      <c r="BL65" s="39"/>
      <c r="BM65" s="39"/>
      <c r="BN65" s="65"/>
      <c r="BO65" s="39"/>
      <c r="BP65" s="39"/>
      <c r="BQ65" s="39"/>
      <c r="BR65" s="39"/>
      <c r="BS65" s="39"/>
      <c r="BT65" s="39"/>
      <c r="BU65" s="39"/>
      <c r="BV65" s="39"/>
      <c r="BW65" s="39"/>
      <c r="BX65" s="39"/>
      <c r="BY65" s="39"/>
      <c r="BZ65" s="39"/>
      <c r="CA65" s="39"/>
      <c r="CB65" s="39"/>
    </row>
    <row r="66" spans="4:80" s="87" customFormat="1" ht="48.95" customHeight="1" x14ac:dyDescent="0.25">
      <c r="D66" s="357"/>
      <c r="E66" s="358"/>
      <c r="F66" s="21"/>
      <c r="G66" s="364"/>
      <c r="H66" s="84"/>
      <c r="I66" s="84"/>
      <c r="J66" s="84"/>
      <c r="K66" s="84"/>
      <c r="L66" s="359"/>
      <c r="M66" s="360"/>
      <c r="N66" s="256"/>
      <c r="O66" s="84"/>
      <c r="P66" s="84"/>
      <c r="Q66" s="335"/>
      <c r="R66" s="84"/>
      <c r="S66" s="363"/>
      <c r="T66" s="360"/>
      <c r="AH66" s="337"/>
      <c r="AI66" s="168"/>
      <c r="AQ66" s="201"/>
      <c r="AR66" s="201"/>
      <c r="AS66" s="611"/>
      <c r="AT66" s="185"/>
      <c r="AU66" s="185"/>
      <c r="AV66" s="339"/>
      <c r="BK66" s="39"/>
      <c r="BL66" s="39"/>
      <c r="BM66" s="39"/>
      <c r="BN66" s="65"/>
      <c r="BO66" s="39"/>
      <c r="BP66" s="39"/>
      <c r="BQ66" s="39"/>
      <c r="BR66" s="39"/>
      <c r="BS66" s="39"/>
      <c r="BT66" s="39"/>
      <c r="BU66" s="39"/>
      <c r="BV66" s="39"/>
      <c r="BW66" s="39"/>
      <c r="BX66" s="39"/>
      <c r="BY66" s="39"/>
      <c r="BZ66" s="39"/>
      <c r="CA66" s="39"/>
      <c r="CB66" s="39"/>
    </row>
    <row r="67" spans="4:80" s="87" customFormat="1" ht="48.95" customHeight="1" x14ac:dyDescent="0.25">
      <c r="D67" s="357"/>
      <c r="E67" s="358"/>
      <c r="F67" s="21"/>
      <c r="G67" s="364"/>
      <c r="H67" s="84"/>
      <c r="I67" s="84"/>
      <c r="J67" s="84"/>
      <c r="K67" s="254"/>
      <c r="L67" s="359"/>
      <c r="M67" s="360"/>
      <c r="N67" s="256"/>
      <c r="O67" s="84"/>
      <c r="P67" s="84"/>
      <c r="Q67" s="335"/>
      <c r="R67" s="84"/>
      <c r="S67" s="363"/>
      <c r="T67" s="360"/>
      <c r="AH67" s="337"/>
      <c r="AI67" s="168"/>
      <c r="AQ67" s="201"/>
      <c r="AR67" s="201"/>
      <c r="AS67" s="611"/>
      <c r="AT67" s="185"/>
      <c r="AU67" s="185"/>
      <c r="AV67" s="339"/>
      <c r="BK67" s="39"/>
      <c r="BL67" s="39"/>
      <c r="BM67" s="39"/>
      <c r="BN67" s="65"/>
      <c r="BO67" s="39"/>
      <c r="BP67" s="39"/>
      <c r="BQ67" s="39"/>
      <c r="BR67" s="39"/>
      <c r="BS67" s="39"/>
      <c r="BT67" s="39"/>
      <c r="BU67" s="39"/>
      <c r="BV67" s="39"/>
      <c r="BW67" s="39"/>
      <c r="BX67" s="39"/>
      <c r="BY67" s="39"/>
      <c r="BZ67" s="39"/>
      <c r="CA67" s="39"/>
      <c r="CB67" s="39"/>
    </row>
    <row r="68" spans="4:80" s="87" customFormat="1" ht="48.95" customHeight="1" x14ac:dyDescent="0.25">
      <c r="D68" s="357"/>
      <c r="E68" s="358"/>
      <c r="F68" s="21"/>
      <c r="G68" s="364"/>
      <c r="H68" s="84"/>
      <c r="I68" s="84"/>
      <c r="J68" s="254"/>
      <c r="K68" s="254"/>
      <c r="L68" s="359"/>
      <c r="M68" s="360"/>
      <c r="N68" s="256"/>
      <c r="O68" s="84"/>
      <c r="P68" s="84"/>
      <c r="Q68" s="335"/>
      <c r="R68" s="84"/>
      <c r="S68" s="363"/>
      <c r="T68" s="360"/>
      <c r="AH68" s="337"/>
      <c r="AI68" s="168"/>
      <c r="AQ68" s="201"/>
      <c r="AR68" s="201"/>
      <c r="AS68" s="611"/>
      <c r="AT68" s="185"/>
      <c r="AU68" s="185"/>
      <c r="AV68" s="339"/>
      <c r="BK68" s="39"/>
      <c r="BL68" s="39"/>
      <c r="BM68" s="39"/>
      <c r="BN68" s="65"/>
      <c r="BO68" s="39"/>
      <c r="BP68" s="39"/>
      <c r="BQ68" s="39"/>
      <c r="BR68" s="39"/>
      <c r="BS68" s="39"/>
      <c r="BT68" s="39"/>
      <c r="BU68" s="39"/>
      <c r="BV68" s="39"/>
      <c r="BW68" s="39"/>
      <c r="BX68" s="39"/>
      <c r="BY68" s="39"/>
      <c r="BZ68" s="39"/>
      <c r="CA68" s="39"/>
      <c r="CB68" s="39"/>
    </row>
    <row r="69" spans="4:80" s="87" customFormat="1" ht="48.95" customHeight="1" x14ac:dyDescent="0.25">
      <c r="D69" s="357"/>
      <c r="E69" s="358"/>
      <c r="F69" s="21"/>
      <c r="G69" s="364"/>
      <c r="H69" s="84"/>
      <c r="I69" s="84"/>
      <c r="J69" s="254"/>
      <c r="K69" s="254"/>
      <c r="L69" s="359"/>
      <c r="M69" s="360"/>
      <c r="N69" s="256"/>
      <c r="O69" s="84"/>
      <c r="P69" s="84"/>
      <c r="Q69" s="335"/>
      <c r="R69" s="84"/>
      <c r="S69" s="363"/>
      <c r="T69" s="360"/>
      <c r="AH69" s="337"/>
      <c r="AI69" s="168"/>
      <c r="AQ69" s="201"/>
      <c r="AR69" s="201"/>
      <c r="AS69" s="611"/>
      <c r="AT69" s="185"/>
      <c r="AU69" s="185"/>
      <c r="AV69" s="339"/>
      <c r="BK69" s="39"/>
      <c r="BL69" s="39"/>
      <c r="BM69" s="39"/>
      <c r="BN69" s="65"/>
      <c r="BO69" s="39"/>
      <c r="BP69" s="39"/>
      <c r="BQ69" s="39"/>
      <c r="BR69" s="39"/>
      <c r="BS69" s="39"/>
      <c r="BT69" s="39"/>
      <c r="BU69" s="39"/>
      <c r="BV69" s="39"/>
      <c r="BW69" s="39"/>
      <c r="BX69" s="39"/>
      <c r="BY69" s="39"/>
      <c r="BZ69" s="39"/>
      <c r="CA69" s="39"/>
      <c r="CB69" s="39"/>
    </row>
    <row r="70" spans="4:80" s="87" customFormat="1" ht="48.95" customHeight="1" x14ac:dyDescent="0.25">
      <c r="D70" s="357"/>
      <c r="E70" s="358"/>
      <c r="F70" s="21"/>
      <c r="H70" s="84"/>
      <c r="I70" s="84"/>
      <c r="J70" s="254"/>
      <c r="K70" s="84"/>
      <c r="L70" s="359"/>
      <c r="M70" s="360"/>
      <c r="O70" s="84"/>
      <c r="P70" s="84"/>
      <c r="Q70" s="335"/>
      <c r="S70" s="363"/>
      <c r="T70" s="360"/>
      <c r="AH70" s="337"/>
      <c r="AI70" s="168"/>
      <c r="AQ70" s="201"/>
      <c r="AR70" s="201"/>
      <c r="AS70" s="611"/>
      <c r="AT70" s="185"/>
      <c r="AU70" s="185"/>
      <c r="AV70" s="339"/>
      <c r="BK70" s="39"/>
      <c r="BL70" s="39"/>
      <c r="BM70" s="39"/>
      <c r="BN70" s="65"/>
      <c r="BO70" s="39"/>
      <c r="BP70" s="39"/>
      <c r="BQ70" s="39"/>
      <c r="BR70" s="39"/>
      <c r="BS70" s="39"/>
      <c r="BT70" s="39"/>
      <c r="BU70" s="39"/>
      <c r="BV70" s="39"/>
      <c r="BW70" s="39"/>
      <c r="BX70" s="39"/>
      <c r="BY70" s="39"/>
      <c r="BZ70" s="39"/>
      <c r="CA70" s="39"/>
      <c r="CB70" s="39"/>
    </row>
    <row r="71" spans="4:80" s="87" customFormat="1" ht="48.95" customHeight="1" x14ac:dyDescent="0.25">
      <c r="D71" s="357"/>
      <c r="E71" s="358"/>
      <c r="F71" s="21"/>
      <c r="H71" s="84"/>
      <c r="I71" s="84"/>
      <c r="J71" s="254"/>
      <c r="K71" s="84"/>
      <c r="L71" s="359"/>
      <c r="M71" s="360"/>
      <c r="O71" s="84"/>
      <c r="P71" s="84"/>
      <c r="Q71" s="335"/>
      <c r="S71" s="363"/>
      <c r="T71" s="360"/>
      <c r="AH71" s="337"/>
      <c r="AI71" s="168"/>
      <c r="AQ71" s="201"/>
      <c r="AR71" s="201"/>
      <c r="AS71" s="611"/>
      <c r="AT71" s="185"/>
      <c r="AU71" s="185"/>
      <c r="AV71" s="339"/>
      <c r="BK71" s="39"/>
      <c r="BL71" s="39"/>
      <c r="BM71" s="39"/>
      <c r="BN71" s="65"/>
      <c r="BO71" s="39"/>
      <c r="BP71" s="39"/>
      <c r="BQ71" s="39"/>
      <c r="BR71" s="39"/>
      <c r="BS71" s="39"/>
      <c r="BT71" s="39"/>
      <c r="BU71" s="39"/>
      <c r="BV71" s="39"/>
      <c r="BW71" s="39"/>
      <c r="BX71" s="39"/>
      <c r="BY71" s="39"/>
      <c r="BZ71" s="39"/>
      <c r="CA71" s="39"/>
      <c r="CB71" s="39"/>
    </row>
    <row r="72" spans="4:80" s="87" customFormat="1" ht="48.95" customHeight="1" x14ac:dyDescent="0.25">
      <c r="D72" s="357"/>
      <c r="E72" s="358"/>
      <c r="F72" s="21"/>
      <c r="H72" s="84"/>
      <c r="I72" s="84"/>
      <c r="J72" s="254"/>
      <c r="K72" s="84"/>
      <c r="L72" s="359"/>
      <c r="M72" s="360"/>
      <c r="O72" s="84"/>
      <c r="P72" s="84"/>
      <c r="Q72" s="335"/>
      <c r="S72" s="363"/>
      <c r="T72" s="360"/>
      <c r="AH72" s="337"/>
      <c r="AI72" s="168"/>
      <c r="AQ72" s="201"/>
      <c r="AR72" s="201"/>
      <c r="AS72" s="611"/>
      <c r="AT72" s="185"/>
      <c r="AU72" s="185"/>
      <c r="AV72" s="339"/>
      <c r="BK72" s="39"/>
      <c r="BL72" s="39"/>
      <c r="BM72" s="39"/>
      <c r="BN72" s="65"/>
      <c r="BO72" s="39"/>
      <c r="BP72" s="39"/>
      <c r="BQ72" s="39"/>
      <c r="BR72" s="39"/>
      <c r="BS72" s="39"/>
      <c r="BT72" s="39"/>
      <c r="BU72" s="39"/>
      <c r="BV72" s="39"/>
      <c r="BW72" s="39"/>
      <c r="BX72" s="39"/>
      <c r="BY72" s="39"/>
      <c r="BZ72" s="39"/>
      <c r="CA72" s="39"/>
      <c r="CB72" s="39"/>
    </row>
    <row r="73" spans="4:80" s="87" customFormat="1" ht="48.95" customHeight="1" x14ac:dyDescent="0.25">
      <c r="D73" s="357"/>
      <c r="E73" s="358"/>
      <c r="F73" s="21"/>
      <c r="H73" s="84"/>
      <c r="I73" s="84"/>
      <c r="J73" s="254"/>
      <c r="K73" s="84"/>
      <c r="L73" s="359"/>
      <c r="M73" s="360"/>
      <c r="O73" s="84"/>
      <c r="P73" s="335"/>
      <c r="Q73" s="335"/>
      <c r="S73" s="363"/>
      <c r="T73" s="360"/>
      <c r="AH73" s="337"/>
      <c r="AI73" s="168"/>
      <c r="AQ73" s="201"/>
      <c r="AR73" s="201"/>
      <c r="AS73" s="611"/>
      <c r="AT73" s="185"/>
      <c r="AU73" s="185"/>
      <c r="AV73" s="339"/>
      <c r="BK73" s="39"/>
      <c r="BL73" s="39"/>
      <c r="BM73" s="39"/>
      <c r="BN73" s="65"/>
      <c r="BO73" s="39"/>
      <c r="BP73" s="39"/>
      <c r="BQ73" s="39"/>
      <c r="BR73" s="39"/>
      <c r="BS73" s="39"/>
      <c r="BT73" s="39"/>
      <c r="BU73" s="39"/>
      <c r="BV73" s="39"/>
      <c r="BW73" s="39"/>
      <c r="BX73" s="39"/>
      <c r="BY73" s="39"/>
      <c r="BZ73" s="39"/>
      <c r="CA73" s="39"/>
      <c r="CB73" s="39"/>
    </row>
    <row r="74" spans="4:80" s="87" customFormat="1" ht="48.95" customHeight="1" x14ac:dyDescent="0.25">
      <c r="D74" s="357"/>
      <c r="E74" s="358"/>
      <c r="F74" s="21"/>
      <c r="H74" s="84"/>
      <c r="I74" s="84"/>
      <c r="J74" s="254"/>
      <c r="K74" s="84"/>
      <c r="L74" s="359"/>
      <c r="M74" s="360"/>
      <c r="O74" s="84"/>
      <c r="P74" s="335"/>
      <c r="Q74" s="335"/>
      <c r="S74" s="363"/>
      <c r="T74" s="360"/>
      <c r="AH74" s="337"/>
      <c r="AI74" s="168"/>
      <c r="AQ74" s="201"/>
      <c r="AR74" s="201"/>
      <c r="AS74" s="611"/>
      <c r="AT74" s="185"/>
      <c r="AU74" s="185"/>
      <c r="AV74" s="339"/>
      <c r="BK74" s="39"/>
      <c r="BL74" s="39"/>
      <c r="BM74" s="39"/>
      <c r="BN74" s="65"/>
      <c r="BO74" s="39"/>
      <c r="BP74" s="39"/>
      <c r="BQ74" s="39"/>
      <c r="BR74" s="39"/>
      <c r="BS74" s="39"/>
      <c r="BT74" s="39"/>
      <c r="BU74" s="39"/>
      <c r="BV74" s="39"/>
      <c r="BW74" s="39"/>
      <c r="BX74" s="39"/>
      <c r="BY74" s="39"/>
      <c r="BZ74" s="39"/>
      <c r="CA74" s="39"/>
      <c r="CB74" s="39"/>
    </row>
    <row r="75" spans="4:80" s="87" customFormat="1" ht="48.95" customHeight="1" x14ac:dyDescent="0.25">
      <c r="D75" s="357"/>
      <c r="E75" s="358"/>
      <c r="F75" s="21"/>
      <c r="H75" s="84"/>
      <c r="I75" s="254"/>
      <c r="J75" s="84"/>
      <c r="K75" s="84"/>
      <c r="L75" s="359"/>
      <c r="M75" s="360"/>
      <c r="O75" s="84"/>
      <c r="P75" s="335"/>
      <c r="Q75" s="335"/>
      <c r="S75" s="363"/>
      <c r="T75" s="360"/>
      <c r="U75" s="366"/>
      <c r="V75" s="366"/>
      <c r="W75" s="366"/>
      <c r="X75" s="366"/>
      <c r="Y75" s="366"/>
      <c r="Z75" s="366"/>
      <c r="AA75" s="366"/>
      <c r="AB75" s="366"/>
      <c r="AH75" s="337"/>
      <c r="AI75" s="168"/>
      <c r="AQ75" s="201"/>
      <c r="AR75" s="201"/>
      <c r="AS75" s="611"/>
      <c r="AT75" s="185"/>
      <c r="AU75" s="185"/>
      <c r="AV75" s="339"/>
      <c r="BK75" s="39"/>
      <c r="BL75" s="39"/>
      <c r="BM75" s="39"/>
      <c r="BN75" s="65"/>
      <c r="BO75" s="39"/>
      <c r="BP75" s="39"/>
      <c r="BQ75" s="39"/>
      <c r="BR75" s="39"/>
      <c r="BS75" s="39"/>
      <c r="BT75" s="39"/>
      <c r="BU75" s="39"/>
      <c r="BV75" s="39"/>
      <c r="BW75" s="39"/>
      <c r="BX75" s="39"/>
      <c r="BY75" s="39"/>
      <c r="BZ75" s="39"/>
      <c r="CA75" s="39"/>
      <c r="CB75" s="39"/>
    </row>
    <row r="76" spans="4:80" s="87" customFormat="1" ht="48.95" customHeight="1" x14ac:dyDescent="0.25">
      <c r="D76" s="357"/>
      <c r="E76" s="358"/>
      <c r="F76" s="21"/>
      <c r="G76" s="367"/>
      <c r="H76" s="367"/>
      <c r="L76" s="337"/>
      <c r="M76" s="337"/>
      <c r="O76" s="337"/>
      <c r="P76" s="337"/>
      <c r="Q76" s="337"/>
      <c r="AH76" s="337"/>
      <c r="AI76" s="168"/>
      <c r="AQ76" s="201"/>
      <c r="AR76" s="201"/>
      <c r="AS76" s="611"/>
      <c r="AT76" s="185"/>
      <c r="AU76" s="185"/>
      <c r="AV76" s="339"/>
      <c r="BK76" s="39"/>
      <c r="BL76" s="39"/>
      <c r="BM76" s="39"/>
      <c r="BN76" s="65"/>
      <c r="BO76" s="39"/>
      <c r="BP76" s="39"/>
      <c r="BQ76" s="39"/>
      <c r="BR76" s="39"/>
      <c r="BS76" s="39"/>
      <c r="BT76" s="39"/>
      <c r="BU76" s="39"/>
      <c r="BV76" s="39"/>
      <c r="BW76" s="39"/>
      <c r="BX76" s="39"/>
      <c r="BY76" s="39"/>
      <c r="BZ76" s="39"/>
      <c r="CA76" s="39"/>
      <c r="CB76" s="39"/>
    </row>
    <row r="77" spans="4:80" s="87" customFormat="1" ht="48.95" customHeight="1" x14ac:dyDescent="0.25">
      <c r="D77" s="357"/>
      <c r="E77" s="358"/>
      <c r="F77" s="21"/>
      <c r="G77" s="367"/>
      <c r="H77" s="367"/>
      <c r="L77" s="337"/>
      <c r="M77" s="337"/>
      <c r="O77" s="337"/>
      <c r="P77" s="337"/>
      <c r="Q77" s="337"/>
      <c r="AH77" s="337"/>
      <c r="AI77" s="168"/>
      <c r="AQ77" s="201"/>
      <c r="AR77" s="201"/>
      <c r="AS77" s="611"/>
      <c r="AT77" s="185"/>
      <c r="AU77" s="185"/>
      <c r="AV77" s="339"/>
      <c r="BK77" s="39"/>
      <c r="BL77" s="39"/>
      <c r="BM77" s="39"/>
      <c r="BN77" s="65"/>
      <c r="BO77" s="39"/>
      <c r="BP77" s="39"/>
      <c r="BQ77" s="39"/>
      <c r="BR77" s="39"/>
      <c r="BS77" s="39"/>
      <c r="BT77" s="39"/>
      <c r="BU77" s="39"/>
      <c r="BV77" s="39"/>
      <c r="BW77" s="39"/>
      <c r="BX77" s="39"/>
      <c r="BY77" s="39"/>
      <c r="BZ77" s="39"/>
      <c r="CA77" s="39"/>
      <c r="CB77" s="39"/>
    </row>
    <row r="78" spans="4:80" s="87" customFormat="1" ht="48.95" customHeight="1" x14ac:dyDescent="0.25">
      <c r="D78" s="368"/>
      <c r="E78" s="369"/>
      <c r="F78" s="370"/>
      <c r="G78" s="367"/>
      <c r="H78" s="367"/>
      <c r="L78" s="337"/>
      <c r="M78" s="337"/>
      <c r="O78" s="337"/>
      <c r="P78" s="337"/>
      <c r="Q78" s="337"/>
      <c r="AH78" s="337"/>
      <c r="AI78" s="168"/>
      <c r="AQ78" s="201"/>
      <c r="AR78" s="201"/>
      <c r="AS78" s="611"/>
      <c r="AT78" s="185"/>
      <c r="AU78" s="185"/>
      <c r="AV78" s="339"/>
      <c r="BK78" s="39"/>
      <c r="BL78" s="39"/>
      <c r="BM78" s="39"/>
      <c r="BN78" s="65"/>
      <c r="BO78" s="39"/>
      <c r="BP78" s="39"/>
      <c r="BQ78" s="39"/>
      <c r="BR78" s="39"/>
      <c r="BS78" s="39"/>
      <c r="BT78" s="39"/>
      <c r="BU78" s="39"/>
      <c r="BV78" s="39"/>
      <c r="BW78" s="39"/>
      <c r="BX78" s="39"/>
      <c r="BY78" s="39"/>
      <c r="BZ78" s="39"/>
      <c r="CA78" s="39"/>
      <c r="CB78" s="39"/>
    </row>
    <row r="79" spans="4:80" s="87" customFormat="1" ht="48.95" customHeight="1" x14ac:dyDescent="0.25">
      <c r="D79" s="368"/>
      <c r="E79" s="369"/>
      <c r="F79" s="370"/>
      <c r="L79" s="337"/>
      <c r="M79" s="337"/>
      <c r="O79" s="337"/>
      <c r="P79" s="337"/>
      <c r="Q79" s="337"/>
      <c r="AH79" s="337"/>
      <c r="AI79" s="168"/>
      <c r="AQ79" s="201"/>
      <c r="AR79" s="201"/>
      <c r="AS79" s="611"/>
      <c r="AT79" s="185"/>
      <c r="AU79" s="185"/>
      <c r="AV79" s="339"/>
      <c r="BK79" s="39"/>
      <c r="BL79" s="39"/>
      <c r="BM79" s="39"/>
      <c r="BN79" s="65"/>
      <c r="BO79" s="39"/>
      <c r="BP79" s="39"/>
      <c r="BQ79" s="39"/>
      <c r="BR79" s="39"/>
      <c r="BS79" s="39"/>
      <c r="BT79" s="39"/>
      <c r="BU79" s="39"/>
      <c r="BV79" s="39"/>
      <c r="BW79" s="39"/>
      <c r="BX79" s="39"/>
      <c r="BY79" s="39"/>
      <c r="BZ79" s="39"/>
      <c r="CA79" s="39"/>
      <c r="CB79" s="39"/>
    </row>
    <row r="80" spans="4:80" s="87" customFormat="1" ht="48.95" customHeight="1" x14ac:dyDescent="0.25">
      <c r="D80" s="368"/>
      <c r="E80" s="369"/>
      <c r="F80" s="370"/>
      <c r="L80" s="337"/>
      <c r="M80" s="337"/>
      <c r="O80" s="337"/>
      <c r="P80" s="337"/>
      <c r="Q80" s="337"/>
      <c r="AH80" s="337"/>
      <c r="AI80" s="168"/>
      <c r="AQ80" s="201"/>
      <c r="AR80" s="201"/>
      <c r="AS80" s="611"/>
      <c r="AT80" s="185"/>
      <c r="AU80" s="185"/>
      <c r="AV80" s="339"/>
      <c r="BK80" s="39"/>
      <c r="BL80" s="39"/>
      <c r="BM80" s="39"/>
      <c r="BN80" s="65"/>
      <c r="BO80" s="39"/>
      <c r="BP80" s="39"/>
      <c r="BQ80" s="39"/>
      <c r="BR80" s="39"/>
      <c r="BS80" s="39"/>
      <c r="BT80" s="39"/>
      <c r="BU80" s="39"/>
      <c r="BV80" s="39"/>
      <c r="BW80" s="39"/>
      <c r="BX80" s="39"/>
      <c r="BY80" s="39"/>
      <c r="BZ80" s="39"/>
      <c r="CA80" s="39"/>
      <c r="CB80" s="39"/>
    </row>
    <row r="81" spans="4:80" s="87" customFormat="1" ht="48.95" customHeight="1" x14ac:dyDescent="0.25">
      <c r="D81" s="371"/>
      <c r="E81" s="369"/>
      <c r="F81" s="370"/>
      <c r="L81" s="337"/>
      <c r="M81" s="337"/>
      <c r="O81" s="337"/>
      <c r="P81" s="337"/>
      <c r="Q81" s="337"/>
      <c r="AH81" s="337"/>
      <c r="AI81" s="168"/>
      <c r="AQ81" s="201"/>
      <c r="AR81" s="201"/>
      <c r="AS81" s="611"/>
      <c r="AT81" s="185"/>
      <c r="AU81" s="185"/>
      <c r="AV81" s="339"/>
      <c r="BK81" s="39"/>
      <c r="BL81" s="39"/>
      <c r="BM81" s="39"/>
      <c r="BN81" s="65"/>
      <c r="BO81" s="39"/>
      <c r="BP81" s="39"/>
      <c r="BQ81" s="39"/>
      <c r="BR81" s="39"/>
      <c r="BS81" s="39"/>
      <c r="BT81" s="39"/>
      <c r="BU81" s="39"/>
      <c r="BV81" s="39"/>
      <c r="BW81" s="39"/>
      <c r="BX81" s="39"/>
      <c r="BY81" s="39"/>
      <c r="BZ81" s="39"/>
      <c r="CA81" s="39"/>
      <c r="CB81" s="39"/>
    </row>
    <row r="82" spans="4:80" s="87" customFormat="1" x14ac:dyDescent="0.25">
      <c r="AH82" s="337"/>
      <c r="AI82" s="168"/>
      <c r="AQ82" s="201"/>
      <c r="AR82" s="201"/>
      <c r="AS82" s="611"/>
      <c r="AT82" s="185"/>
      <c r="AU82" s="185"/>
      <c r="AV82" s="339"/>
      <c r="BK82" s="39"/>
      <c r="BL82" s="39"/>
      <c r="BM82" s="39"/>
      <c r="BN82" s="65"/>
      <c r="BO82" s="39"/>
      <c r="BP82" s="39"/>
      <c r="BQ82" s="39"/>
      <c r="BR82" s="39"/>
      <c r="BS82" s="39"/>
      <c r="BT82" s="39"/>
      <c r="BU82" s="39"/>
      <c r="BV82" s="39"/>
      <c r="BW82" s="39"/>
      <c r="BX82" s="39"/>
      <c r="BY82" s="39"/>
      <c r="BZ82" s="39"/>
      <c r="CA82" s="39"/>
      <c r="CB82" s="39"/>
    </row>
    <row r="83" spans="4:80" s="87" customFormat="1" x14ac:dyDescent="0.25">
      <c r="AH83" s="337"/>
      <c r="AI83" s="168"/>
      <c r="AQ83" s="201"/>
      <c r="AR83" s="201"/>
      <c r="AS83" s="611"/>
      <c r="AT83" s="185"/>
      <c r="AU83" s="185"/>
      <c r="AV83" s="339"/>
      <c r="BK83" s="39"/>
      <c r="BL83" s="39"/>
      <c r="BM83" s="39"/>
      <c r="BN83" s="65"/>
      <c r="BO83" s="39"/>
      <c r="BP83" s="39"/>
      <c r="BQ83" s="39"/>
      <c r="BR83" s="39"/>
      <c r="BS83" s="39"/>
      <c r="BT83" s="39"/>
      <c r="BU83" s="39"/>
      <c r="BV83" s="39"/>
      <c r="BW83" s="39"/>
      <c r="BX83" s="39"/>
      <c r="BY83" s="39"/>
      <c r="BZ83" s="39"/>
      <c r="CA83" s="39"/>
      <c r="CB83" s="39"/>
    </row>
  </sheetData>
  <sheetProtection algorithmName="SHA-512" hashValue="Dau3Wb7W0c/D/pgj0PPKHD8U7PF5F3c1+Yn396iTz3+/wzzfo1NK0k7zMJVtso+J+og8HC2A45MQzyh/ZnF2Zg==" saltValue="I2lfi2tgslA4JFmrc6dlpw==" spinCount="100000" sheet="1" objects="1" scenarios="1"/>
  <mergeCells count="108">
    <mergeCell ref="H55:M55"/>
    <mergeCell ref="O55:Q55"/>
    <mergeCell ref="W15:X15"/>
    <mergeCell ref="Z15:AA15"/>
    <mergeCell ref="AS15:AT15"/>
    <mergeCell ref="D29:E29"/>
    <mergeCell ref="T29:U29"/>
    <mergeCell ref="AA29:AB29"/>
    <mergeCell ref="D54:F54"/>
    <mergeCell ref="H54:L54"/>
    <mergeCell ref="S54:T54"/>
    <mergeCell ref="D27:E27"/>
    <mergeCell ref="T27:U27"/>
    <mergeCell ref="AA27:AB27"/>
    <mergeCell ref="D28:E28"/>
    <mergeCell ref="T28:U28"/>
    <mergeCell ref="AA28:AB28"/>
    <mergeCell ref="D25:F25"/>
    <mergeCell ref="O25:P25"/>
    <mergeCell ref="T25:U25"/>
    <mergeCell ref="Z25:AB25"/>
    <mergeCell ref="D26:E26"/>
    <mergeCell ref="T26:U26"/>
    <mergeCell ref="AA26:AB26"/>
    <mergeCell ref="R21:S21"/>
    <mergeCell ref="W21:X21"/>
    <mergeCell ref="Z21:AA21"/>
    <mergeCell ref="AS21:AT21"/>
    <mergeCell ref="D24:E24"/>
    <mergeCell ref="K24:L24"/>
    <mergeCell ref="T24:W24"/>
    <mergeCell ref="AG24:AH24"/>
    <mergeCell ref="R19:S19"/>
    <mergeCell ref="W19:X19"/>
    <mergeCell ref="Z19:AA19"/>
    <mergeCell ref="AS19:AT19"/>
    <mergeCell ref="R20:S20"/>
    <mergeCell ref="W20:X20"/>
    <mergeCell ref="Z20:AA20"/>
    <mergeCell ref="AS20:AT20"/>
    <mergeCell ref="AS17:AT17"/>
    <mergeCell ref="BK17:BK18"/>
    <mergeCell ref="BL17:BM17"/>
    <mergeCell ref="R18:S18"/>
    <mergeCell ref="W18:X18"/>
    <mergeCell ref="Z18:AA18"/>
    <mergeCell ref="AS18:AT18"/>
    <mergeCell ref="BL18:BM18"/>
    <mergeCell ref="C17:C18"/>
    <mergeCell ref="R17:S17"/>
    <mergeCell ref="V17:V18"/>
    <mergeCell ref="W17:X17"/>
    <mergeCell ref="Z17:AA17"/>
    <mergeCell ref="AR17:AR18"/>
    <mergeCell ref="BL14:BM14"/>
    <mergeCell ref="R16:S16"/>
    <mergeCell ref="W16:X16"/>
    <mergeCell ref="Z16:AA16"/>
    <mergeCell ref="AS16:AT16"/>
    <mergeCell ref="BL16:BM16"/>
    <mergeCell ref="BK12:BK16"/>
    <mergeCell ref="BL12:BM12"/>
    <mergeCell ref="R13:S13"/>
    <mergeCell ref="W13:X13"/>
    <mergeCell ref="Z13:AA13"/>
    <mergeCell ref="AS13:AT13"/>
    <mergeCell ref="BL13:BM13"/>
    <mergeCell ref="R14:S14"/>
    <mergeCell ref="W14:X14"/>
    <mergeCell ref="Z14:AA14"/>
    <mergeCell ref="A12:A13"/>
    <mergeCell ref="C12:C16"/>
    <mergeCell ref="R12:S12"/>
    <mergeCell ref="V12:V16"/>
    <mergeCell ref="W12:X12"/>
    <mergeCell ref="Z12:AA12"/>
    <mergeCell ref="AR12:AR16"/>
    <mergeCell ref="AS12:AT12"/>
    <mergeCell ref="R15:S15"/>
    <mergeCell ref="AS14:AT14"/>
    <mergeCell ref="A10:A11"/>
    <mergeCell ref="R10:S10"/>
    <mergeCell ref="W10:X10"/>
    <mergeCell ref="AS10:AT10"/>
    <mergeCell ref="BL10:BM10"/>
    <mergeCell ref="R11:S11"/>
    <mergeCell ref="W11:X11"/>
    <mergeCell ref="Z11:AA11"/>
    <mergeCell ref="A6:A9"/>
    <mergeCell ref="AS11:AT11"/>
    <mergeCell ref="BL11:BM11"/>
    <mergeCell ref="AW7:AZ7"/>
    <mergeCell ref="BH7:BI8"/>
    <mergeCell ref="BP7:BS7"/>
    <mergeCell ref="BZ7:CA8"/>
    <mergeCell ref="H8:M8"/>
    <mergeCell ref="O8:Q8"/>
    <mergeCell ref="AC8:AH8"/>
    <mergeCell ref="AJ8:AM8"/>
    <mergeCell ref="AW8:BA8"/>
    <mergeCell ref="BC8:BF8"/>
    <mergeCell ref="H7:L7"/>
    <mergeCell ref="S7:T8"/>
    <mergeCell ref="AC7:AH7"/>
    <mergeCell ref="AJ7:AM7"/>
    <mergeCell ref="AO7:AP8"/>
    <mergeCell ref="BP8:BT8"/>
    <mergeCell ref="BV8:BX8"/>
  </mergeCells>
  <conditionalFormatting sqref="D12:D18">
    <cfRule type="cellIs" dxfId="297" priority="25" operator="equal">
      <formula>0</formula>
    </cfRule>
  </conditionalFormatting>
  <conditionalFormatting sqref="E12:F18">
    <cfRule type="cellIs" dxfId="296" priority="26" operator="equal">
      <formula>"N/A"</formula>
    </cfRule>
  </conditionalFormatting>
  <conditionalFormatting sqref="H12:L18">
    <cfRule type="cellIs" dxfId="295" priority="24" operator="equal">
      <formula>"N/A"</formula>
    </cfRule>
  </conditionalFormatting>
  <conditionalFormatting sqref="M12:M18">
    <cfRule type="cellIs" dxfId="294" priority="71" operator="equal">
      <formula>"High"</formula>
    </cfRule>
    <cfRule type="cellIs" dxfId="293" priority="70" operator="equal">
      <formula>"Medium"</formula>
    </cfRule>
    <cfRule type="cellIs" dxfId="292" priority="69" operator="equal">
      <formula>"Medium"</formula>
    </cfRule>
    <cfRule type="cellIs" dxfId="291" priority="56" operator="equal">
      <formula>"N/A"</formula>
    </cfRule>
    <cfRule type="cellIs" dxfId="290" priority="72" operator="equal">
      <formula>"Low"</formula>
    </cfRule>
  </conditionalFormatting>
  <conditionalFormatting sqref="O12:Q18">
    <cfRule type="cellIs" dxfId="289" priority="12" operator="equal">
      <formula>"N/A"</formula>
    </cfRule>
  </conditionalFormatting>
  <conditionalFormatting sqref="W12:AA18">
    <cfRule type="cellIs" dxfId="288" priority="68" operator="equal">
      <formula>0</formula>
    </cfRule>
  </conditionalFormatting>
  <conditionalFormatting sqref="Y12:Y18">
    <cfRule type="cellIs" dxfId="287" priority="75" operator="equal">
      <formula>"N/A"</formula>
    </cfRule>
  </conditionalFormatting>
  <conditionalFormatting sqref="Z12:AA18">
    <cfRule type="cellIs" dxfId="286" priority="27" operator="equal">
      <formula>"N/A"</formula>
    </cfRule>
  </conditionalFormatting>
  <conditionalFormatting sqref="AE16:AE18">
    <cfRule type="cellIs" dxfId="285" priority="6" operator="equal">
      <formula>"N/A"</formula>
    </cfRule>
  </conditionalFormatting>
  <conditionalFormatting sqref="AF17:AF18">
    <cfRule type="cellIs" dxfId="284" priority="8" operator="equal">
      <formula>"N/A"</formula>
    </cfRule>
  </conditionalFormatting>
  <conditionalFormatting sqref="AG12:AG18">
    <cfRule type="cellIs" dxfId="283" priority="23" operator="equal">
      <formula>"N/A"</formula>
    </cfRule>
  </conditionalFormatting>
  <conditionalFormatting sqref="AH12:AI18">
    <cfRule type="cellIs" dxfId="282" priority="66" operator="equal">
      <formula>"Low"</formula>
    </cfRule>
    <cfRule type="cellIs" dxfId="281" priority="65" operator="equal">
      <formula>"High"</formula>
    </cfRule>
    <cfRule type="cellIs" dxfId="280" priority="64" operator="equal">
      <formula>"Medium"</formula>
    </cfRule>
    <cfRule type="cellIs" dxfId="279" priority="63" operator="equal">
      <formula>"Medium"</formula>
    </cfRule>
    <cfRule type="cellIs" dxfId="278" priority="55" operator="equal">
      <formula>"N/A"</formula>
    </cfRule>
  </conditionalFormatting>
  <conditionalFormatting sqref="AM14:AM15">
    <cfRule type="cellIs" dxfId="277" priority="10" operator="equal">
      <formula>"N/A"</formula>
    </cfRule>
  </conditionalFormatting>
  <conditionalFormatting sqref="AS12:AS18 R12:R18 T12:T18 AO12:AQ18">
    <cfRule type="cellIs" dxfId="276" priority="78" operator="equal">
      <formula>"Low"</formula>
    </cfRule>
    <cfRule type="cellIs" dxfId="275" priority="74" operator="equal">
      <formula>"N/A"</formula>
    </cfRule>
    <cfRule type="cellIs" dxfId="274" priority="77" operator="equal">
      <formula>"High"</formula>
    </cfRule>
  </conditionalFormatting>
  <conditionalFormatting sqref="AS12:AS18 T12:T18 AP12:AQ18">
    <cfRule type="cellIs" dxfId="273" priority="76" operator="equal">
      <formula>"Medium"</formula>
    </cfRule>
  </conditionalFormatting>
  <conditionalFormatting sqref="AS12:AV18">
    <cfRule type="cellIs" dxfId="272" priority="57" operator="equal">
      <formula>0</formula>
    </cfRule>
  </conditionalFormatting>
  <conditionalFormatting sqref="AU12:AU18">
    <cfRule type="cellIs" dxfId="271" priority="73" operator="equal">
      <formula>"N/A"</formula>
    </cfRule>
  </conditionalFormatting>
  <conditionalFormatting sqref="AV12:AV18">
    <cfRule type="cellIs" dxfId="270" priority="28" operator="equal">
      <formula>"N/A"</formula>
    </cfRule>
  </conditionalFormatting>
  <conditionalFormatting sqref="AY14:AY16">
    <cfRule type="cellIs" dxfId="269" priority="3" operator="equal">
      <formula>"N/A"</formula>
    </cfRule>
  </conditionalFormatting>
  <conditionalFormatting sqref="AZ12:AZ18">
    <cfRule type="cellIs" dxfId="268" priority="22" operator="equal">
      <formula>"N/A"</formula>
    </cfRule>
  </conditionalFormatting>
  <conditionalFormatting sqref="BA12:BA18">
    <cfRule type="cellIs" dxfId="267" priority="54" operator="equal">
      <formula>"N/A"</formula>
    </cfRule>
    <cfRule type="cellIs" dxfId="266" priority="58" operator="equal">
      <formula>"Medium"</formula>
    </cfRule>
    <cfRule type="cellIs" dxfId="265" priority="59" operator="equal">
      <formula>"Medium"</formula>
    </cfRule>
    <cfRule type="cellIs" dxfId="264" priority="60" operator="equal">
      <formula>"High"</formula>
    </cfRule>
    <cfRule type="cellIs" dxfId="263" priority="61" operator="equal">
      <formula>"Low"</formula>
    </cfRule>
  </conditionalFormatting>
  <conditionalFormatting sqref="BC12:BF18">
    <cfRule type="cellIs" dxfId="262" priority="1" operator="equal">
      <formula>"N/A"</formula>
    </cfRule>
  </conditionalFormatting>
  <conditionalFormatting sqref="BH12:BI18">
    <cfRule type="cellIs" dxfId="261" priority="21" operator="equal">
      <formula>"Low"</formula>
    </cfRule>
    <cfRule type="cellIs" dxfId="260" priority="20" operator="equal">
      <formula>"High"</formula>
    </cfRule>
    <cfRule type="cellIs" dxfId="259" priority="19" operator="equal">
      <formula>"Medium"</formula>
    </cfRule>
  </conditionalFormatting>
  <conditionalFormatting sqref="BI12:BI18">
    <cfRule type="cellIs" dxfId="258" priority="50" operator="equal">
      <formula>"N/A"</formula>
    </cfRule>
    <cfRule type="cellIs" dxfId="257" priority="62" operator="equal">
      <formula>"Medium"</formula>
    </cfRule>
  </conditionalFormatting>
  <dataValidations count="3">
    <dataValidation type="list" allowBlank="1" showInputMessage="1" showErrorMessage="1" sqref="BV12:BX12 I13 K16 J19:J20 AM16:AM21 Q19 BC13:BC21 BD14:BE21 BE13:BF13 BC12:BF12 AE19:AE21 AX21:AY21 H27:I29 AC27:AE29 Q29:S29 K19:K21 BQ12:BR18 BV13:BV18 BW14:BX18 BX13 J12:K15 O12:P21 AJ12:AL21 AM12:AM13 AD12:AD21 AX12:AX19 AY12:AY13 AY17:AY19 AE12:AF15 AF16 BF16:BF18" xr:uid="{CFE4FD9E-8E44-4C80-B3CB-B73B62240680}">
      <formula1>"0,1,2,3"</formula1>
    </dataValidation>
    <dataValidation type="list" allowBlank="1" showInputMessage="1" showErrorMessage="1" sqref="H12:H21 AC12:AC21 BP12:BP18 AW12:AW21 AX20:AY20 J27:J29 AF27:AF29 AF19:AF21" xr:uid="{29A623CB-EA00-479B-8E31-1824D48337CD}">
      <formula1>"0,3"</formula1>
    </dataValidation>
    <dataValidation type="list" allowBlank="1" showInputMessage="1" showErrorMessage="1" sqref="E59:E77 E12:E21 E30:E45" xr:uid="{6D78EB6C-8A2F-4D25-A035-4D1BA82A804B}">
      <formula1>"N/A, Active"</formula1>
    </dataValidation>
  </dataValidations>
  <pageMargins left="0.7" right="0.7" top="0.75" bottom="0.75" header="0.3" footer="0.3"/>
  <headerFooter>
    <oddHeader>&amp;C&amp;"Calibri"&amp;10&amp;K808080 Corporate Use&amp;1#_x000D_</oddHead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A548BF-B5A3-4F80-A304-AC05FAF2117C}">
  <sheetPr codeName="Φύλλο2">
    <tabColor rgb="FF990033"/>
  </sheetPr>
  <dimension ref="A1:T60"/>
  <sheetViews>
    <sheetView zoomScale="70" zoomScaleNormal="70" workbookViewId="0">
      <selection activeCell="R15" sqref="R15"/>
    </sheetView>
  </sheetViews>
  <sheetFormatPr defaultColWidth="9.140625" defaultRowHeight="15" x14ac:dyDescent="0.25"/>
  <cols>
    <col min="1" max="1" width="43" style="39" customWidth="1"/>
    <col min="2" max="2" width="6.5703125" style="39" customWidth="1"/>
    <col min="3" max="3" width="40.85546875" style="173" customWidth="1"/>
    <col min="4" max="4" width="32.42578125" style="173" customWidth="1"/>
    <col min="5" max="5" width="24.140625" style="39" customWidth="1"/>
    <col min="6" max="6" width="22.5703125" style="39" customWidth="1"/>
    <col min="7" max="7" width="27.28515625" style="39" customWidth="1"/>
    <col min="8" max="8" width="2.140625" style="39" customWidth="1"/>
    <col min="9" max="9" width="29.85546875" style="39" customWidth="1"/>
    <col min="10" max="10" width="26.85546875" style="39" customWidth="1"/>
    <col min="11" max="11" width="19.7109375" style="39" customWidth="1"/>
    <col min="12" max="12" width="24.85546875" style="39" customWidth="1"/>
    <col min="13" max="13" width="2.140625" style="39" customWidth="1"/>
    <col min="14" max="14" width="25.5703125" style="39" customWidth="1"/>
    <col min="15" max="15" width="28" style="39" customWidth="1"/>
    <col min="16" max="16" width="22.7109375" style="39" customWidth="1"/>
    <col min="17" max="17" width="31.5703125" style="39" customWidth="1"/>
    <col min="18" max="19" width="19.5703125" style="39" customWidth="1"/>
    <col min="20" max="16384" width="9.140625" style="39"/>
  </cols>
  <sheetData>
    <row r="1" spans="1:17" ht="30" customHeight="1" x14ac:dyDescent="0.25"/>
    <row r="2" spans="1:17" ht="27" customHeight="1" x14ac:dyDescent="0.3">
      <c r="A2" s="43"/>
      <c r="B2" s="43"/>
      <c r="C2" s="99" t="s">
        <v>322</v>
      </c>
      <c r="D2" s="318"/>
      <c r="E2" s="318"/>
      <c r="F2" s="318"/>
      <c r="G2" s="318"/>
    </row>
    <row r="3" spans="1:17" ht="41.45" customHeight="1" thickBot="1" x14ac:dyDescent="0.5">
      <c r="A3" s="43"/>
      <c r="B3" s="43"/>
      <c r="C3" s="398" t="s">
        <v>206</v>
      </c>
      <c r="D3" s="399"/>
      <c r="E3" s="46"/>
      <c r="F3" s="46"/>
      <c r="G3" s="46"/>
      <c r="H3" s="46"/>
      <c r="I3" s="46"/>
      <c r="J3" s="46"/>
      <c r="K3" s="46"/>
      <c r="L3" s="46"/>
      <c r="M3" s="46"/>
      <c r="N3" s="46"/>
      <c r="O3" s="46"/>
      <c r="P3" s="46"/>
      <c r="Q3" s="46"/>
    </row>
    <row r="4" spans="1:17" ht="22.5" customHeight="1" x14ac:dyDescent="0.3">
      <c r="A4" s="43"/>
      <c r="B4" s="43"/>
      <c r="C4" s="395"/>
      <c r="D4" s="395"/>
      <c r="E4" s="395"/>
      <c r="F4" s="394"/>
    </row>
    <row r="5" spans="1:17" s="87" customFormat="1" ht="27.75" customHeight="1" x14ac:dyDescent="0.3">
      <c r="A5" s="43"/>
      <c r="B5" s="396"/>
      <c r="C5" s="396"/>
      <c r="D5" s="396"/>
      <c r="E5" s="396"/>
      <c r="F5" s="396"/>
      <c r="G5" s="396"/>
      <c r="H5" s="396"/>
      <c r="I5" s="396"/>
      <c r="J5" s="396"/>
      <c r="K5" s="396"/>
      <c r="L5" s="396"/>
      <c r="M5" s="396"/>
      <c r="N5" s="396"/>
      <c r="O5" s="396"/>
      <c r="P5" s="396"/>
      <c r="Q5" s="396"/>
    </row>
    <row r="6" spans="1:17" s="87" customFormat="1" ht="27.75" customHeight="1" x14ac:dyDescent="0.3">
      <c r="A6" s="43"/>
      <c r="B6" s="39"/>
      <c r="C6" s="39"/>
      <c r="D6" s="1118" t="s">
        <v>207</v>
      </c>
      <c r="E6" s="1118"/>
      <c r="F6" s="1118"/>
      <c r="G6" s="1118"/>
      <c r="H6" s="1118"/>
      <c r="I6" s="1118"/>
      <c r="J6" s="1118"/>
      <c r="K6" s="1118"/>
      <c r="L6" s="1118"/>
      <c r="M6" s="1118"/>
      <c r="N6" s="1118"/>
      <c r="O6" s="1118"/>
      <c r="P6" s="1118"/>
      <c r="Q6" s="1118"/>
    </row>
    <row r="7" spans="1:17" s="979" customFormat="1" ht="21" customHeight="1" thickBot="1" x14ac:dyDescent="0.35">
      <c r="A7" s="993"/>
      <c r="B7" s="994"/>
      <c r="C7" s="994"/>
      <c r="D7" s="995"/>
      <c r="E7" s="981"/>
      <c r="F7" s="987"/>
      <c r="G7" s="996"/>
      <c r="H7" s="981"/>
      <c r="I7" s="981"/>
      <c r="J7" s="997"/>
      <c r="K7" s="987"/>
      <c r="L7" s="981"/>
      <c r="M7" s="981"/>
      <c r="N7" s="981"/>
      <c r="O7" s="981"/>
      <c r="P7" s="987"/>
      <c r="Q7" s="981"/>
    </row>
    <row r="8" spans="1:17" ht="30.75" customHeight="1" x14ac:dyDescent="0.25">
      <c r="A8" s="1098"/>
      <c r="B8" s="397"/>
      <c r="C8" s="935"/>
      <c r="D8" s="1113" t="s">
        <v>354</v>
      </c>
      <c r="E8" s="1113"/>
      <c r="F8" s="1113"/>
      <c r="G8" s="1113"/>
      <c r="I8" s="1113" t="s">
        <v>355</v>
      </c>
      <c r="J8" s="1113"/>
      <c r="K8" s="1113"/>
      <c r="L8" s="1113"/>
      <c r="N8" s="1113" t="s">
        <v>356</v>
      </c>
      <c r="O8" s="1113"/>
      <c r="P8" s="1113"/>
      <c r="Q8" s="1113"/>
    </row>
    <row r="9" spans="1:17" ht="23.25" customHeight="1" x14ac:dyDescent="0.3">
      <c r="A9" s="1098"/>
      <c r="B9" s="43"/>
      <c r="C9" s="936" t="s">
        <v>212</v>
      </c>
      <c r="D9" s="386" t="s">
        <v>213</v>
      </c>
      <c r="E9" s="387" t="s">
        <v>214</v>
      </c>
      <c r="F9" s="387" t="s">
        <v>215</v>
      </c>
      <c r="G9" s="388" t="s">
        <v>216</v>
      </c>
      <c r="I9" s="384" t="s">
        <v>213</v>
      </c>
      <c r="J9" s="384" t="s">
        <v>214</v>
      </c>
      <c r="K9" s="384" t="s">
        <v>215</v>
      </c>
      <c r="L9" s="384" t="s">
        <v>216</v>
      </c>
      <c r="N9" s="384" t="s">
        <v>213</v>
      </c>
      <c r="O9" s="384" t="s">
        <v>214</v>
      </c>
      <c r="P9" s="384" t="s">
        <v>215</v>
      </c>
      <c r="Q9" s="384" t="s">
        <v>216</v>
      </c>
    </row>
    <row r="10" spans="1:17" ht="23.25" customHeight="1" x14ac:dyDescent="0.3">
      <c r="A10" s="51"/>
      <c r="B10" s="43"/>
      <c r="C10" s="1116" t="s">
        <v>357</v>
      </c>
      <c r="D10" s="386" t="s">
        <v>218</v>
      </c>
      <c r="E10" s="387" t="s">
        <v>218</v>
      </c>
      <c r="F10" s="387" t="s">
        <v>219</v>
      </c>
      <c r="G10" s="388" t="s">
        <v>194</v>
      </c>
      <c r="I10" s="384" t="s">
        <v>218</v>
      </c>
      <c r="J10" s="384" t="s">
        <v>218</v>
      </c>
      <c r="K10" s="384" t="s">
        <v>219</v>
      </c>
      <c r="L10" s="384" t="s">
        <v>194</v>
      </c>
      <c r="N10" s="384" t="s">
        <v>218</v>
      </c>
      <c r="O10" s="384" t="s">
        <v>218</v>
      </c>
      <c r="P10" s="384" t="s">
        <v>219</v>
      </c>
      <c r="Q10" s="384" t="s">
        <v>194</v>
      </c>
    </row>
    <row r="11" spans="1:17" ht="47.25" customHeight="1" x14ac:dyDescent="0.3">
      <c r="A11" s="177"/>
      <c r="B11" s="49"/>
      <c r="C11" s="1117"/>
      <c r="D11" s="385" t="s">
        <v>220</v>
      </c>
      <c r="E11" s="385" t="s">
        <v>221</v>
      </c>
      <c r="F11" s="1114" t="s">
        <v>222</v>
      </c>
      <c r="G11" s="1114"/>
      <c r="I11" s="385" t="s">
        <v>220</v>
      </c>
      <c r="J11" s="385" t="s">
        <v>221</v>
      </c>
      <c r="K11" s="1114" t="s">
        <v>222</v>
      </c>
      <c r="L11" s="1114"/>
      <c r="N11" s="385" t="s">
        <v>220</v>
      </c>
      <c r="O11" s="385" t="s">
        <v>221</v>
      </c>
      <c r="P11" s="1114" t="s">
        <v>222</v>
      </c>
      <c r="Q11" s="1114"/>
    </row>
    <row r="12" spans="1:17" ht="54.95" customHeight="1" x14ac:dyDescent="0.25">
      <c r="A12" s="177"/>
      <c r="B12" s="1121" t="s">
        <v>202</v>
      </c>
      <c r="C12" s="720" t="str" cm="1">
        <f t="array" ref="C12:C16">_xlfn._xlws.FILTER('Temperature-Step 2'!D12:D16,'Temperature-Step 2'!E12:E16="Active")</f>
        <v>Sewerage networks and pumping stations</v>
      </c>
      <c r="D12" s="647" t="e" cm="1">
        <f t="array" ref="D12:D16">_xlfn._xlws.FILTER('Temperature-Step 2'!R12:R16,'Temperature-Step 2'!E12:E16="Active")</f>
        <v>#DIV/0!</v>
      </c>
      <c r="E12" s="648" t="e">
        <f>MAX('Temperature-Step 1'!$O$13:$Q$13,'Temperature-Step 1'!$O$47:$Q$47)</f>
        <v>#DIV/0!</v>
      </c>
      <c r="F12" s="645" t="e">
        <f>IF(C12=0,"N/A",IF(D12="N/A", "N/A", D12*E12))</f>
        <v>#DIV/0!</v>
      </c>
      <c r="G12" s="649" t="e">
        <f>IF(F12="N/A","N/A",IF(F12&lt;3,"Low",IF(F12&gt;=6,"High","Medium")))</f>
        <v>#DIV/0!</v>
      </c>
      <c r="I12" s="647" t="e" cm="1">
        <f t="array" ref="I12:I16">_xlfn._xlws.FILTER('Temperature-Step 2'!AO12:AO16,'Temperature-Step 2'!Y12:Y16="Active")</f>
        <v>#DIV/0!</v>
      </c>
      <c r="J12" s="655">
        <f>MAX('Temperature-Step 1'!$O$30:$Q$30,'Temperature-Step 1'!$O$55:$Q$55)</f>
        <v>0</v>
      </c>
      <c r="K12" s="645" t="e">
        <f>IF(C12=0,"N/A",IF(I12="N/A", "N/A", I12*J12))</f>
        <v>#DIV/0!</v>
      </c>
      <c r="L12" s="649" t="e">
        <f t="shared" ref="L12:L18" si="0">IF(K12="N/A","N/A",IF(K12&lt;3,"Low",IF(K12&gt;=6,"High","Medium")))</f>
        <v>#DIV/0!</v>
      </c>
      <c r="N12" s="654" t="str" cm="1">
        <f t="array" ref="N12:N16">_xlfn._xlws.FILTER('Temperature-Step 2'!BH12:BH16,'Temperature-Step 2'!AU12:AU16="Active")</f>
        <v>N/A</v>
      </c>
      <c r="O12" s="958" t="e">
        <f>MAX('Temperature-Step 1'!$O$17:$Q$17,'Temperature-Step 1'!$O$51:$Q$51)</f>
        <v>#DIV/0!</v>
      </c>
      <c r="P12" s="645" t="str">
        <f>IF(C12=0,"N/A",IF(N12="N/A", "N/A", N12*O12))</f>
        <v>N/A</v>
      </c>
      <c r="Q12" s="959" t="str">
        <f t="shared" ref="Q12:Q18" si="1">IF(P12="N/A","N/A",IF(P12&lt;3,"Low",IF(P12&gt;=6,"High","Medium")))</f>
        <v>N/A</v>
      </c>
    </row>
    <row r="13" spans="1:17" ht="54.95" customHeight="1" x14ac:dyDescent="0.25">
      <c r="A13" s="177"/>
      <c r="B13" s="1121"/>
      <c r="C13" s="720" t="str">
        <v>Wastewater treatment plants and processes</v>
      </c>
      <c r="D13" s="650" t="e">
        <v>#DIV/0!</v>
      </c>
      <c r="E13" s="648" t="e">
        <f>MAX('Temperature-Step 1'!$O$13:$Q$13,'Temperature-Step 1'!$O$47:$Q$47)</f>
        <v>#DIV/0!</v>
      </c>
      <c r="F13" s="645" t="e">
        <f t="shared" ref="F13:F18" si="2">IF(C13=0,"N/A",IF(D13="N/A", "N/A", D13*E13))</f>
        <v>#DIV/0!</v>
      </c>
      <c r="G13" s="649" t="e">
        <f t="shared" ref="G13:G18" si="3">IF(F13="N/A","N/A",IF(F13&lt;3,"Low",IF(F13&gt;=6,"High","Medium")))</f>
        <v>#DIV/0!</v>
      </c>
      <c r="I13" s="656" t="e">
        <v>#DIV/0!</v>
      </c>
      <c r="J13" s="655">
        <f>MAX('Temperature-Step 1'!$O$30:$Q$30,'Temperature-Step 1'!$O$55:$Q$55)</f>
        <v>0</v>
      </c>
      <c r="K13" s="645" t="e">
        <f t="shared" ref="K13:K18" si="4">IF(C13=0,"N/A",IF(I13="N/A", "N/A", I13*J13))</f>
        <v>#DIV/0!</v>
      </c>
      <c r="L13" s="649" t="e">
        <f t="shared" si="0"/>
        <v>#DIV/0!</v>
      </c>
      <c r="N13" s="656" t="e">
        <v>#DIV/0!</v>
      </c>
      <c r="O13" s="958" t="e">
        <f>MAX('Temperature-Step 1'!$O$17:$Q$17,'Temperature-Step 1'!$O$51:$Q$51)</f>
        <v>#DIV/0!</v>
      </c>
      <c r="P13" s="645" t="e">
        <f t="shared" ref="P13:P18" si="5">IF(C13=0,"N/A",IF(N13="N/A", "N/A", N13*O13))</f>
        <v>#DIV/0!</v>
      </c>
      <c r="Q13" s="959" t="e">
        <f t="shared" si="1"/>
        <v>#DIV/0!</v>
      </c>
    </row>
    <row r="14" spans="1:17" ht="54.95" customHeight="1" x14ac:dyDescent="0.25">
      <c r="A14" s="177"/>
      <c r="B14" s="1121"/>
      <c r="C14" s="720" t="str">
        <v>Receiving river body</v>
      </c>
      <c r="D14" s="651" t="e">
        <v>#DIV/0!</v>
      </c>
      <c r="E14" s="648" t="e">
        <f>MAX('Temperature-Step 1'!$O$13:$Q$13,'Temperature-Step 1'!$O$47:$Q$47)</f>
        <v>#DIV/0!</v>
      </c>
      <c r="F14" s="645" t="e">
        <f t="shared" si="2"/>
        <v>#DIV/0!</v>
      </c>
      <c r="G14" s="649" t="e">
        <f t="shared" si="3"/>
        <v>#DIV/0!</v>
      </c>
      <c r="I14" s="656" t="str">
        <v>N/A</v>
      </c>
      <c r="J14" s="655">
        <f>MAX('Temperature-Step 1'!$O$30:$Q$30,'Temperature-Step 1'!$O$55:$Q$55)</f>
        <v>0</v>
      </c>
      <c r="K14" s="645" t="str">
        <f t="shared" si="4"/>
        <v>N/A</v>
      </c>
      <c r="L14" s="649" t="str">
        <f t="shared" si="0"/>
        <v>N/A</v>
      </c>
      <c r="N14" s="656" t="str">
        <v>N/A</v>
      </c>
      <c r="O14" s="958" t="e">
        <f>MAX('Temperature-Step 1'!$O$17:$Q$17,'Temperature-Step 1'!$O$51:$Q$51)</f>
        <v>#DIV/0!</v>
      </c>
      <c r="P14" s="645" t="str">
        <f t="shared" si="5"/>
        <v>N/A</v>
      </c>
      <c r="Q14" s="959" t="str">
        <f t="shared" si="1"/>
        <v>N/A</v>
      </c>
    </row>
    <row r="15" spans="1:17" ht="54.95" customHeight="1" x14ac:dyDescent="0.25">
      <c r="A15" s="177"/>
      <c r="B15" s="1121"/>
      <c r="C15" s="720" t="str">
        <v>Reuse of treated effluent for irrigation/recharge of aquifer</v>
      </c>
      <c r="D15" s="651" t="str">
        <v>N/A</v>
      </c>
      <c r="E15" s="648" t="e">
        <f>MAX('Temperature-Step 1'!$O$13:$Q$13,'Temperature-Step 1'!$O$47:$Q$47)</f>
        <v>#DIV/0!</v>
      </c>
      <c r="F15" s="645" t="str">
        <f t="shared" si="2"/>
        <v>N/A</v>
      </c>
      <c r="G15" s="649" t="str">
        <f t="shared" si="3"/>
        <v>N/A</v>
      </c>
      <c r="I15" s="656" t="str">
        <v>N/A</v>
      </c>
      <c r="J15" s="655">
        <f>MAX('Temperature-Step 1'!$O$30:$Q$30,'Temperature-Step 1'!$O$55:$Q$55)</f>
        <v>0</v>
      </c>
      <c r="K15" s="645" t="str">
        <f t="shared" si="4"/>
        <v>N/A</v>
      </c>
      <c r="L15" s="649" t="str">
        <f t="shared" si="0"/>
        <v>N/A</v>
      </c>
      <c r="N15" s="656" t="e">
        <v>#DIV/0!</v>
      </c>
      <c r="O15" s="958" t="e">
        <f>MAX('Temperature-Step 1'!$O$17:$Q$17,'Temperature-Step 1'!$O$51:$Q$51)</f>
        <v>#DIV/0!</v>
      </c>
      <c r="P15" s="645" t="e">
        <f t="shared" si="5"/>
        <v>#DIV/0!</v>
      </c>
      <c r="Q15" s="959" t="e">
        <f t="shared" si="1"/>
        <v>#DIV/0!</v>
      </c>
    </row>
    <row r="16" spans="1:17" ht="54.95" customHeight="1" x14ac:dyDescent="0.25">
      <c r="A16" s="177"/>
      <c r="B16" s="1121"/>
      <c r="C16" s="720" t="str">
        <v>Land for sewage sludge spreading</v>
      </c>
      <c r="D16" s="651" t="e">
        <v>#DIV/0!</v>
      </c>
      <c r="E16" s="648" t="e">
        <f>MAX('Temperature-Step 1'!$O$13:$Q$13,'Temperature-Step 1'!$O$47:$Q$47)</f>
        <v>#DIV/0!</v>
      </c>
      <c r="F16" s="645" t="e">
        <f>IF(C16=0,"N/A",IF(D16="N/A", "N/A", D16*E16))</f>
        <v>#DIV/0!</v>
      </c>
      <c r="G16" s="649" t="e">
        <f t="shared" si="3"/>
        <v>#DIV/0!</v>
      </c>
      <c r="I16" s="656" t="e">
        <v>#DIV/0!</v>
      </c>
      <c r="J16" s="655">
        <f>MAX('Temperature-Step 1'!$O$30:$Q$30,'Temperature-Step 1'!$O$55:$Q$55)</f>
        <v>0</v>
      </c>
      <c r="K16" s="645" t="e">
        <f t="shared" si="4"/>
        <v>#DIV/0!</v>
      </c>
      <c r="L16" s="649" t="e">
        <f t="shared" si="0"/>
        <v>#DIV/0!</v>
      </c>
      <c r="N16" s="656" t="e">
        <v>#DIV/0!</v>
      </c>
      <c r="O16" s="958" t="e">
        <f>MAX('Temperature-Step 1'!$O$17:$Q$17,'Temperature-Step 1'!$O$51:$Q$51)</f>
        <v>#DIV/0!</v>
      </c>
      <c r="P16" s="645" t="e">
        <f t="shared" si="5"/>
        <v>#DIV/0!</v>
      </c>
      <c r="Q16" s="959" t="e">
        <f t="shared" si="1"/>
        <v>#DIV/0!</v>
      </c>
    </row>
    <row r="17" spans="1:20" ht="80.25" customHeight="1" x14ac:dyDescent="0.25">
      <c r="A17" s="1100"/>
      <c r="B17" s="1122" t="s">
        <v>205</v>
      </c>
      <c r="C17" s="720" t="str" cm="1">
        <f t="array" ref="C17:C18">_xlfn._xlws.FILTER('Temperature-Step 2'!D17:D18,'Temperature-Step 2'!E17:E18="Active")</f>
        <v>Energy Supply</v>
      </c>
      <c r="D17" s="647" t="str" cm="1">
        <f t="array" ref="D17:D18">_xlfn._xlws.FILTER('Temperature-Step 2'!R17:R18,'Temperature-Step 2'!E17:E18="Active")</f>
        <v>N/A</v>
      </c>
      <c r="E17" s="648" t="e">
        <f>MAX('Temperature-Step 1'!$O$13:$Q$13,'Temperature-Step 1'!$O$47:$Q$47)</f>
        <v>#DIV/0!</v>
      </c>
      <c r="F17" s="645" t="str">
        <f>IF(C17=0,"N/A",IF(D17="N/A", "N/A", D17*E17))</f>
        <v>N/A</v>
      </c>
      <c r="G17" s="649" t="str">
        <f t="shared" si="3"/>
        <v>N/A</v>
      </c>
      <c r="I17" s="654" t="e" cm="1">
        <f t="array" ref="I17:I18">_xlfn._xlws.FILTER('Temperature-Step 2'!AO17:AO18,'Temperature-Step 2'!Y17:Y18="Active")</f>
        <v>#DIV/0!</v>
      </c>
      <c r="J17" s="655">
        <f>MAX('Temperature-Step 1'!$O$30:$Q$30,'Temperature-Step 1'!$O$55:$Q$55)</f>
        <v>0</v>
      </c>
      <c r="K17" s="645" t="e">
        <f t="shared" si="4"/>
        <v>#DIV/0!</v>
      </c>
      <c r="L17" s="649" t="e">
        <f t="shared" si="0"/>
        <v>#DIV/0!</v>
      </c>
      <c r="N17" s="654" t="e" cm="1">
        <f t="array" ref="N17:N18">_xlfn._xlws.FILTER('Temperature-Step 2'!BH17:BH18,'Temperature-Step 2'!AU17:AU18="Active")</f>
        <v>#DIV/0!</v>
      </c>
      <c r="O17" s="958" t="e">
        <f>MAX('Temperature-Step 1'!$O$17:$Q$17,'Temperature-Step 1'!$O$51:$Q$51)</f>
        <v>#DIV/0!</v>
      </c>
      <c r="P17" s="645" t="e">
        <f t="shared" si="5"/>
        <v>#DIV/0!</v>
      </c>
      <c r="Q17" s="959" t="e">
        <f t="shared" si="1"/>
        <v>#DIV/0!</v>
      </c>
    </row>
    <row r="18" spans="1:20" ht="80.25" customHeight="1" x14ac:dyDescent="0.25">
      <c r="A18" s="1100"/>
      <c r="B18" s="1122"/>
      <c r="C18" s="720" t="str">
        <v>Road Connections</v>
      </c>
      <c r="D18" s="653" t="str">
        <v>N/A</v>
      </c>
      <c r="E18" s="648" t="e">
        <f>MAX('Temperature-Step 1'!$O$13:$Q$13,'Temperature-Step 1'!$O$47:$Q$47)</f>
        <v>#DIV/0!</v>
      </c>
      <c r="F18" s="645" t="str">
        <f t="shared" si="2"/>
        <v>N/A</v>
      </c>
      <c r="G18" s="649" t="str">
        <f t="shared" si="3"/>
        <v>N/A</v>
      </c>
      <c r="I18" s="657" t="e">
        <v>#DIV/0!</v>
      </c>
      <c r="J18" s="655">
        <f>MAX('Temperature-Step 1'!$O$30:$Q$30,'Temperature-Step 1'!$O$55:$Q$55)</f>
        <v>0</v>
      </c>
      <c r="K18" s="645" t="e">
        <f t="shared" si="4"/>
        <v>#DIV/0!</v>
      </c>
      <c r="L18" s="649" t="e">
        <f t="shared" si="0"/>
        <v>#DIV/0!</v>
      </c>
      <c r="N18" s="960" t="e">
        <v>#DIV/0!</v>
      </c>
      <c r="O18" s="958" t="e">
        <f>MAX('Temperature-Step 1'!$O$17:$Q$17,'Temperature-Step 1'!$O$51:$Q$51)</f>
        <v>#DIV/0!</v>
      </c>
      <c r="P18" s="645" t="e">
        <f t="shared" si="5"/>
        <v>#DIV/0!</v>
      </c>
      <c r="Q18" s="959" t="e">
        <f t="shared" si="1"/>
        <v>#DIV/0!</v>
      </c>
    </row>
    <row r="19" spans="1:20" x14ac:dyDescent="0.25">
      <c r="B19" s="209"/>
      <c r="C19" s="934"/>
      <c r="D19" s="939"/>
      <c r="E19" s="937"/>
      <c r="F19" s="929">
        <f>IFERROR(AVERAGE(F17:F18),0)</f>
        <v>0</v>
      </c>
      <c r="G19" s="937"/>
      <c r="H19" s="937"/>
      <c r="I19" s="928"/>
      <c r="J19" s="928"/>
      <c r="K19" s="929">
        <f>IFERROR(AVERAGE(K17:K18),0)</f>
        <v>0</v>
      </c>
      <c r="L19" s="928"/>
      <c r="M19" s="928"/>
      <c r="N19" s="928"/>
      <c r="O19" s="928"/>
      <c r="P19" s="929"/>
      <c r="Q19" s="928"/>
      <c r="R19" s="931"/>
      <c r="S19" s="201"/>
      <c r="T19" s="979"/>
    </row>
    <row r="20" spans="1:20" s="979" customFormat="1" x14ac:dyDescent="0.25">
      <c r="C20" s="941"/>
      <c r="D20" s="941"/>
      <c r="E20" s="942"/>
      <c r="F20" s="942" t="e">
        <f>MAX(F12:F16)</f>
        <v>#DIV/0!</v>
      </c>
      <c r="G20" s="942"/>
      <c r="H20" s="942"/>
      <c r="I20" s="928"/>
      <c r="J20" s="928"/>
      <c r="K20" s="942" t="e">
        <f>MAX(K12:K16)</f>
        <v>#DIV/0!</v>
      </c>
      <c r="L20" s="942"/>
      <c r="M20" s="942"/>
      <c r="N20" s="942"/>
      <c r="O20" s="942"/>
      <c r="P20" s="942" t="e">
        <f>MAX(P12:P16)</f>
        <v>#DIV/0!</v>
      </c>
      <c r="Q20" s="942"/>
      <c r="R20" s="1016"/>
      <c r="S20" s="514"/>
    </row>
    <row r="21" spans="1:20" s="979" customFormat="1" x14ac:dyDescent="0.25">
      <c r="C21" s="941"/>
      <c r="D21" s="941"/>
      <c r="E21" s="942"/>
      <c r="F21" s="942">
        <f>MAX(F17:F18)</f>
        <v>0</v>
      </c>
      <c r="G21" s="942"/>
      <c r="H21" s="942"/>
      <c r="I21" s="928"/>
      <c r="J21" s="928"/>
      <c r="K21" s="942" t="e">
        <f>MAX(K17:K18)</f>
        <v>#DIV/0!</v>
      </c>
      <c r="L21" s="942"/>
      <c r="M21" s="942"/>
      <c r="N21" s="942"/>
      <c r="O21" s="942"/>
      <c r="P21" s="942" t="e">
        <f>MAX(P17:P18)</f>
        <v>#DIV/0!</v>
      </c>
      <c r="Q21" s="942"/>
      <c r="R21" s="514"/>
      <c r="S21" s="514"/>
    </row>
    <row r="22" spans="1:20" s="979" customFormat="1" x14ac:dyDescent="0.25">
      <c r="C22" s="941"/>
      <c r="D22" s="941"/>
      <c r="E22" s="942"/>
      <c r="F22" s="942"/>
      <c r="G22" s="942"/>
      <c r="H22" s="942"/>
      <c r="I22" s="928"/>
      <c r="J22" s="928"/>
      <c r="K22" s="942"/>
      <c r="L22" s="942"/>
      <c r="M22" s="942"/>
      <c r="N22" s="942"/>
      <c r="O22" s="942"/>
      <c r="P22" s="1003"/>
      <c r="Q22" s="942"/>
      <c r="R22" s="514"/>
      <c r="S22" s="514"/>
    </row>
    <row r="23" spans="1:20" s="979" customFormat="1" x14ac:dyDescent="0.25">
      <c r="C23" s="941"/>
      <c r="D23" s="941"/>
      <c r="E23" s="942"/>
      <c r="F23" s="929"/>
      <c r="G23" s="942"/>
      <c r="H23" s="942"/>
      <c r="I23" s="928"/>
      <c r="J23" s="928"/>
      <c r="K23" s="929"/>
      <c r="L23" s="942"/>
      <c r="M23" s="942"/>
      <c r="N23" s="942"/>
      <c r="O23" s="942"/>
      <c r="P23" s="929"/>
      <c r="Q23" s="942"/>
      <c r="R23" s="514"/>
      <c r="S23" s="514"/>
    </row>
    <row r="24" spans="1:20" s="979" customFormat="1" x14ac:dyDescent="0.25">
      <c r="C24" s="941"/>
      <c r="D24" s="941"/>
      <c r="E24" s="942"/>
      <c r="F24" s="942"/>
      <c r="G24" s="942"/>
      <c r="H24" s="942"/>
      <c r="I24" s="928"/>
      <c r="J24" s="981"/>
      <c r="K24" s="986"/>
      <c r="L24" s="986"/>
      <c r="M24" s="986"/>
      <c r="N24" s="986"/>
      <c r="O24" s="986"/>
      <c r="P24" s="1012"/>
      <c r="Q24" s="986"/>
      <c r="R24" s="988"/>
      <c r="S24" s="988"/>
    </row>
    <row r="25" spans="1:20" s="979" customFormat="1" x14ac:dyDescent="0.25">
      <c r="C25" s="989"/>
      <c r="D25" s="989"/>
      <c r="E25" s="988"/>
      <c r="F25" s="988"/>
      <c r="G25" s="988"/>
      <c r="H25" s="988"/>
      <c r="K25" s="988"/>
      <c r="L25" s="988"/>
      <c r="M25" s="988"/>
      <c r="N25" s="988"/>
      <c r="O25" s="988"/>
      <c r="P25" s="990"/>
      <c r="Q25" s="988"/>
      <c r="R25" s="988"/>
      <c r="S25" s="988"/>
    </row>
    <row r="26" spans="1:20" x14ac:dyDescent="0.25">
      <c r="B26" s="201"/>
      <c r="C26" s="118"/>
      <c r="D26" s="118"/>
      <c r="E26" s="514"/>
      <c r="F26" s="514"/>
      <c r="G26" s="514"/>
      <c r="H26" s="514"/>
      <c r="I26" s="201"/>
      <c r="J26" s="201"/>
      <c r="K26" s="514"/>
      <c r="L26" s="514"/>
      <c r="M26" s="514"/>
      <c r="N26" s="514"/>
      <c r="O26" s="514"/>
      <c r="P26" s="502"/>
      <c r="Q26" s="514"/>
      <c r="R26" s="112"/>
      <c r="S26" s="112"/>
    </row>
    <row r="27" spans="1:20" x14ac:dyDescent="0.25">
      <c r="C27" s="205"/>
      <c r="D27" s="205"/>
      <c r="E27" s="112"/>
      <c r="F27" s="112"/>
      <c r="G27" s="112"/>
      <c r="H27" s="112"/>
      <c r="K27" s="112"/>
      <c r="L27" s="112"/>
      <c r="M27" s="112"/>
      <c r="N27" s="112"/>
      <c r="O27" s="112"/>
      <c r="P27" s="168"/>
      <c r="Q27" s="112"/>
      <c r="R27" s="112"/>
      <c r="S27" s="112"/>
    </row>
    <row r="28" spans="1:20" ht="30.75" customHeight="1" x14ac:dyDescent="0.25">
      <c r="C28" s="206"/>
      <c r="D28" s="206"/>
      <c r="E28" s="112"/>
      <c r="F28" s="112"/>
      <c r="G28" s="112"/>
      <c r="H28" s="112"/>
      <c r="K28" s="112"/>
      <c r="L28" s="112"/>
      <c r="M28" s="112"/>
      <c r="N28" s="112"/>
      <c r="O28" s="112"/>
      <c r="P28" s="168"/>
      <c r="Q28" s="112"/>
      <c r="R28" s="112"/>
      <c r="S28" s="112"/>
    </row>
    <row r="29" spans="1:20" ht="23.45" customHeight="1" x14ac:dyDescent="0.25">
      <c r="C29" s="205"/>
      <c r="D29" s="205"/>
      <c r="E29" s="112"/>
      <c r="F29" s="112"/>
      <c r="G29" s="112"/>
      <c r="H29" s="112"/>
      <c r="K29" s="112"/>
      <c r="L29" s="112"/>
      <c r="M29" s="112"/>
      <c r="N29" s="112"/>
      <c r="O29" s="112"/>
      <c r="P29" s="168"/>
      <c r="Q29" s="112"/>
      <c r="R29" s="112"/>
      <c r="S29" s="112"/>
    </row>
    <row r="30" spans="1:20" x14ac:dyDescent="0.25">
      <c r="C30" s="206"/>
      <c r="D30" s="206"/>
      <c r="E30" s="112"/>
      <c r="F30" s="112"/>
      <c r="G30" s="112"/>
      <c r="H30" s="112"/>
      <c r="K30" s="112"/>
      <c r="L30" s="112"/>
      <c r="M30" s="112"/>
      <c r="N30" s="112"/>
      <c r="O30" s="112"/>
      <c r="P30" s="168"/>
      <c r="Q30" s="112"/>
      <c r="R30" s="112"/>
      <c r="S30" s="112"/>
    </row>
    <row r="31" spans="1:20" ht="36.75" customHeight="1" x14ac:dyDescent="0.25">
      <c r="C31" s="206"/>
      <c r="D31" s="206"/>
      <c r="E31" s="112"/>
      <c r="F31" s="112"/>
      <c r="G31" s="112"/>
      <c r="H31" s="112"/>
      <c r="K31" s="208"/>
      <c r="L31" s="208"/>
      <c r="M31" s="208"/>
      <c r="N31" s="208"/>
      <c r="O31" s="208"/>
      <c r="P31" s="168"/>
      <c r="Q31" s="112"/>
      <c r="R31" s="208"/>
      <c r="S31" s="208"/>
    </row>
    <row r="32" spans="1:20" x14ac:dyDescent="0.25">
      <c r="C32" s="206"/>
      <c r="D32" s="206"/>
      <c r="E32" s="112"/>
      <c r="F32" s="112"/>
      <c r="G32" s="112"/>
      <c r="H32" s="112"/>
      <c r="Q32" s="1119"/>
    </row>
    <row r="33" spans="3:19" x14ac:dyDescent="0.25">
      <c r="C33" s="207"/>
      <c r="D33" s="207"/>
      <c r="E33" s="112"/>
      <c r="F33" s="112"/>
      <c r="G33" s="112"/>
      <c r="H33" s="112"/>
      <c r="K33" s="210"/>
      <c r="L33" s="210"/>
      <c r="M33" s="210"/>
      <c r="N33" s="210"/>
      <c r="O33" s="208"/>
      <c r="Q33" s="1119"/>
      <c r="R33" s="210"/>
      <c r="S33" s="210"/>
    </row>
    <row r="34" spans="3:19" x14ac:dyDescent="0.25">
      <c r="C34" s="207"/>
      <c r="D34" s="207"/>
      <c r="E34" s="208"/>
      <c r="F34" s="208"/>
      <c r="G34" s="208"/>
      <c r="H34" s="208"/>
      <c r="K34" s="65"/>
      <c r="L34" s="65"/>
      <c r="M34" s="65"/>
    </row>
    <row r="35" spans="3:19" ht="13.5" customHeight="1" x14ac:dyDescent="0.25">
      <c r="C35" s="1112"/>
      <c r="D35" s="319"/>
      <c r="E35" s="133"/>
      <c r="F35" s="133"/>
      <c r="G35" s="133"/>
      <c r="H35" s="133"/>
      <c r="J35" s="1115"/>
    </row>
    <row r="36" spans="3:19" ht="0.75" customHeight="1" x14ac:dyDescent="0.25">
      <c r="C36" s="1112"/>
      <c r="D36" s="319"/>
      <c r="E36" s="211"/>
      <c r="F36" s="211"/>
      <c r="G36" s="211"/>
      <c r="H36" s="211"/>
      <c r="J36" s="1115"/>
    </row>
    <row r="37" spans="3:19" ht="14.45" customHeight="1" x14ac:dyDescent="0.25">
      <c r="C37" s="185"/>
      <c r="D37" s="185"/>
      <c r="E37" s="212"/>
      <c r="F37" s="212"/>
      <c r="G37" s="212"/>
      <c r="H37" s="212"/>
      <c r="J37" s="1115"/>
    </row>
    <row r="38" spans="3:19" x14ac:dyDescent="0.25">
      <c r="C38" s="213"/>
      <c r="D38" s="213"/>
      <c r="E38" s="214"/>
      <c r="F38" s="214"/>
      <c r="G38" s="112"/>
      <c r="H38" s="214"/>
      <c r="J38" s="95"/>
    </row>
    <row r="39" spans="3:19" x14ac:dyDescent="0.25">
      <c r="C39" s="206"/>
      <c r="D39" s="206"/>
      <c r="E39" s="112"/>
      <c r="F39" s="112"/>
      <c r="G39" s="112"/>
      <c r="H39" s="112"/>
      <c r="J39" s="95"/>
    </row>
    <row r="40" spans="3:19" x14ac:dyDescent="0.25">
      <c r="C40" s="206"/>
      <c r="D40" s="206"/>
      <c r="E40" s="112"/>
      <c r="F40" s="112"/>
      <c r="G40" s="112"/>
      <c r="H40" s="112"/>
    </row>
    <row r="41" spans="3:19" x14ac:dyDescent="0.25">
      <c r="C41" s="215"/>
      <c r="D41" s="215"/>
      <c r="E41" s="112"/>
      <c r="F41" s="112"/>
      <c r="G41" s="112"/>
      <c r="H41" s="112"/>
    </row>
    <row r="42" spans="3:19" x14ac:dyDescent="0.25">
      <c r="C42" s="206"/>
      <c r="D42" s="206"/>
      <c r="E42" s="112"/>
      <c r="F42" s="112"/>
      <c r="G42" s="112"/>
      <c r="H42" s="112"/>
    </row>
    <row r="43" spans="3:19" x14ac:dyDescent="0.25">
      <c r="C43" s="206"/>
      <c r="D43" s="206"/>
      <c r="E43" s="112"/>
      <c r="F43" s="112"/>
      <c r="G43" s="112"/>
      <c r="H43" s="112"/>
    </row>
    <row r="44" spans="3:19" x14ac:dyDescent="0.25">
      <c r="C44" s="206"/>
      <c r="D44" s="206"/>
      <c r="E44" s="112"/>
      <c r="F44" s="112"/>
      <c r="G44" s="112"/>
      <c r="H44" s="112"/>
    </row>
    <row r="45" spans="3:19" x14ac:dyDescent="0.25">
      <c r="C45" s="206"/>
      <c r="D45" s="206"/>
      <c r="E45" s="112"/>
      <c r="F45" s="112"/>
      <c r="G45" s="112"/>
      <c r="H45" s="112"/>
    </row>
    <row r="46" spans="3:19" x14ac:dyDescent="0.25">
      <c r="C46" s="206"/>
      <c r="D46" s="206"/>
      <c r="E46" s="112"/>
      <c r="F46" s="112"/>
      <c r="G46" s="112"/>
      <c r="H46" s="112"/>
    </row>
    <row r="47" spans="3:19" x14ac:dyDescent="0.25">
      <c r="C47" s="206"/>
      <c r="D47" s="206"/>
      <c r="E47" s="112"/>
      <c r="F47" s="112"/>
      <c r="G47" s="112"/>
      <c r="H47" s="112"/>
    </row>
    <row r="48" spans="3:19" x14ac:dyDescent="0.25">
      <c r="C48" s="206"/>
      <c r="D48" s="206"/>
      <c r="E48" s="112"/>
      <c r="F48" s="112"/>
      <c r="G48" s="112"/>
      <c r="H48" s="112"/>
    </row>
    <row r="49" spans="3:8" x14ac:dyDescent="0.25">
      <c r="C49" s="205"/>
      <c r="D49" s="205"/>
      <c r="E49" s="112"/>
      <c r="F49" s="112"/>
      <c r="G49" s="112"/>
      <c r="H49" s="112"/>
    </row>
    <row r="50" spans="3:8" x14ac:dyDescent="0.25">
      <c r="C50" s="205"/>
      <c r="D50" s="205"/>
      <c r="E50" s="112"/>
      <c r="F50" s="112"/>
      <c r="G50" s="112"/>
      <c r="H50" s="112"/>
    </row>
    <row r="51" spans="3:8" x14ac:dyDescent="0.25">
      <c r="C51" s="215"/>
      <c r="D51" s="215"/>
      <c r="E51" s="112"/>
      <c r="F51" s="112"/>
      <c r="G51" s="112"/>
      <c r="H51" s="112"/>
    </row>
    <row r="52" spans="3:8" x14ac:dyDescent="0.25">
      <c r="C52" s="206"/>
      <c r="D52" s="206"/>
      <c r="E52" s="112"/>
      <c r="F52" s="112"/>
      <c r="G52" s="112"/>
      <c r="H52" s="112"/>
    </row>
    <row r="53" spans="3:8" x14ac:dyDescent="0.25">
      <c r="C53" s="205"/>
      <c r="D53" s="205"/>
      <c r="E53" s="112"/>
      <c r="F53" s="112"/>
      <c r="G53" s="112"/>
      <c r="H53" s="112"/>
    </row>
    <row r="54" spans="3:8" x14ac:dyDescent="0.25">
      <c r="C54" s="206"/>
      <c r="D54" s="206"/>
      <c r="E54" s="112"/>
      <c r="F54" s="112"/>
      <c r="G54" s="112"/>
      <c r="H54" s="112"/>
    </row>
    <row r="55" spans="3:8" x14ac:dyDescent="0.25">
      <c r="C55" s="205"/>
      <c r="D55" s="205"/>
      <c r="E55" s="112"/>
      <c r="F55" s="112"/>
      <c r="G55" s="112"/>
      <c r="H55" s="112"/>
    </row>
    <row r="56" spans="3:8" ht="21.95" customHeight="1" x14ac:dyDescent="0.25">
      <c r="C56" s="206"/>
      <c r="D56" s="206"/>
      <c r="E56" s="112"/>
      <c r="F56" s="112"/>
      <c r="G56" s="112"/>
      <c r="H56" s="112"/>
    </row>
    <row r="57" spans="3:8" ht="22.5" customHeight="1" x14ac:dyDescent="0.25">
      <c r="C57" s="206"/>
      <c r="D57" s="206"/>
      <c r="E57" s="112"/>
      <c r="F57" s="112"/>
      <c r="G57" s="112"/>
      <c r="H57" s="112"/>
    </row>
    <row r="58" spans="3:8" ht="28.5" customHeight="1" x14ac:dyDescent="0.25">
      <c r="C58" s="206"/>
      <c r="D58" s="206"/>
      <c r="E58" s="112"/>
      <c r="F58" s="112"/>
      <c r="G58" s="112"/>
      <c r="H58" s="112"/>
    </row>
    <row r="59" spans="3:8" ht="27.75" customHeight="1" x14ac:dyDescent="0.25">
      <c r="C59" s="207"/>
      <c r="D59" s="207"/>
      <c r="E59" s="112"/>
      <c r="F59" s="112"/>
      <c r="G59" s="112"/>
      <c r="H59" s="112"/>
    </row>
    <row r="60" spans="3:8" x14ac:dyDescent="0.25">
      <c r="C60" s="207"/>
      <c r="D60" s="207"/>
      <c r="E60" s="208"/>
      <c r="F60" s="208"/>
      <c r="G60" s="208"/>
      <c r="H60" s="208"/>
    </row>
  </sheetData>
  <sheetProtection algorithmName="SHA-512" hashValue="Yh62ZwaPGNw9vYYKuuaizPvU0UY6o29/U2VRpkOiOnxIp1hdabZbEo2Gn5sS2tntLLcTCWfwIvtcd3kjPMG4IA==" saltValue="Or1E7etA1a/rbTZOLqN59A==" spinCount="100000" sheet="1" objects="1" scenarios="1"/>
  <mergeCells count="15">
    <mergeCell ref="Q32:Q33"/>
    <mergeCell ref="C35:C36"/>
    <mergeCell ref="J35:J37"/>
    <mergeCell ref="F11:G11"/>
    <mergeCell ref="K11:L11"/>
    <mergeCell ref="P11:Q11"/>
    <mergeCell ref="B12:B16"/>
    <mergeCell ref="A17:A18"/>
    <mergeCell ref="B17:B18"/>
    <mergeCell ref="D6:Q6"/>
    <mergeCell ref="A8:A9"/>
    <mergeCell ref="D8:G8"/>
    <mergeCell ref="I8:L8"/>
    <mergeCell ref="N8:Q8"/>
    <mergeCell ref="C10:C11"/>
  </mergeCells>
  <conditionalFormatting sqref="C12:C18">
    <cfRule type="cellIs" dxfId="256" priority="6" operator="equal">
      <formula>0</formula>
    </cfRule>
  </conditionalFormatting>
  <conditionalFormatting sqref="D12:G18 N12:Q18">
    <cfRule type="cellIs" dxfId="255" priority="5" operator="equal">
      <formula>"N/A"</formula>
    </cfRule>
  </conditionalFormatting>
  <conditionalFormatting sqref="G12:G18">
    <cfRule type="cellIs" dxfId="254" priority="24" operator="equal">
      <formula>"Low"</formula>
    </cfRule>
    <cfRule type="cellIs" dxfId="253" priority="25" operator="equal">
      <formula>"Medium"</formula>
    </cfRule>
    <cfRule type="cellIs" dxfId="252" priority="26" operator="equal">
      <formula>"High"</formula>
    </cfRule>
  </conditionalFormatting>
  <conditionalFormatting sqref="I12:L18 D12:G18 N12:Q18">
    <cfRule type="cellIs" dxfId="251" priority="10" operator="equal">
      <formula>0</formula>
    </cfRule>
  </conditionalFormatting>
  <conditionalFormatting sqref="I12:L18">
    <cfRule type="cellIs" dxfId="250" priority="1" operator="equal">
      <formula>"N/A"</formula>
    </cfRule>
  </conditionalFormatting>
  <conditionalFormatting sqref="K17:L18">
    <cfRule type="cellIs" dxfId="249" priority="32" operator="equal">
      <formula>"Low"</formula>
    </cfRule>
    <cfRule type="cellIs" dxfId="248" priority="33" operator="equal">
      <formula>"Medium"</formula>
    </cfRule>
    <cfRule type="cellIs" dxfId="247" priority="34" operator="equal">
      <formula>"High"</formula>
    </cfRule>
    <cfRule type="containsBlanks" dxfId="246" priority="35">
      <formula>LEN(TRIM(K17))=0</formula>
    </cfRule>
  </conditionalFormatting>
  <conditionalFormatting sqref="L12:L18">
    <cfRule type="cellIs" dxfId="245" priority="2" operator="equal">
      <formula>"Low"</formula>
    </cfRule>
    <cfRule type="cellIs" dxfId="244" priority="3" operator="equal">
      <formula>"Medium"</formula>
    </cfRule>
    <cfRule type="cellIs" dxfId="243" priority="4" operator="equal">
      <formula>"High"</formula>
    </cfRule>
    <cfRule type="cellIs" dxfId="242" priority="20" operator="equal">
      <formula>"Low"</formula>
    </cfRule>
    <cfRule type="cellIs" dxfId="241" priority="21" operator="equal">
      <formula>"Medium"</formula>
    </cfRule>
    <cfRule type="cellIs" dxfId="240" priority="22" operator="equal">
      <formula>"High"</formula>
    </cfRule>
  </conditionalFormatting>
  <conditionalFormatting sqref="N17">
    <cfRule type="containsBlanks" dxfId="239" priority="31">
      <formula>LEN(TRIM(N17))=0</formula>
    </cfRule>
  </conditionalFormatting>
  <conditionalFormatting sqref="P17:Q18">
    <cfRule type="cellIs" dxfId="238" priority="27" operator="equal">
      <formula>"Low"</formula>
    </cfRule>
    <cfRule type="cellIs" dxfId="237" priority="28" operator="equal">
      <formula>"Medium"</formula>
    </cfRule>
    <cfRule type="cellIs" dxfId="236" priority="29" operator="equal">
      <formula>"High"</formula>
    </cfRule>
    <cfRule type="containsBlanks" dxfId="235" priority="30">
      <formula>LEN(TRIM(P17))=0</formula>
    </cfRule>
  </conditionalFormatting>
  <conditionalFormatting sqref="Q12:Q18">
    <cfRule type="cellIs" dxfId="234" priority="16" operator="equal">
      <formula>"Low"</formula>
    </cfRule>
    <cfRule type="cellIs" dxfId="233" priority="17" operator="equal">
      <formula>"Medium"</formula>
    </cfRule>
    <cfRule type="cellIs" dxfId="232" priority="18" operator="equal">
      <formula>"High"</formula>
    </cfRule>
  </conditionalFormatting>
  <pageMargins left="0.7" right="0.7" top="0.75" bottom="0.75" header="0.3" footer="0.3"/>
  <headerFooter>
    <oddHeader>&amp;C&amp;"Calibri"&amp;10&amp;K808080 Corporate Use&amp;1#_x000D_</oddHead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2F0F49-9205-454C-8822-8AB86E74844A}">
  <sheetPr codeName="Φύλλο3">
    <tabColor rgb="FF990033"/>
  </sheetPr>
  <dimension ref="A1:AL109"/>
  <sheetViews>
    <sheetView zoomScale="60" zoomScaleNormal="60" workbookViewId="0">
      <selection activeCell="G56" sqref="G56"/>
    </sheetView>
  </sheetViews>
  <sheetFormatPr defaultColWidth="9.140625" defaultRowHeight="15" x14ac:dyDescent="0.25"/>
  <cols>
    <col min="1" max="1" width="41.5703125" style="39" customWidth="1"/>
    <col min="2" max="2" width="3.85546875" style="201" customWidth="1"/>
    <col min="3" max="3" width="5.85546875" style="39" customWidth="1"/>
    <col min="4" max="4" width="66.85546875" style="39" customWidth="1"/>
    <col min="5" max="5" width="25.5703125" style="39" customWidth="1"/>
    <col min="6" max="6" width="21.5703125" style="39" customWidth="1"/>
    <col min="7" max="9" width="27.85546875" style="39" customWidth="1"/>
    <col min="10" max="11" width="25.5703125" style="39" customWidth="1"/>
    <col min="12" max="12" width="7.140625" style="39" customWidth="1"/>
    <col min="13" max="13" width="47.85546875" style="39" customWidth="1"/>
    <col min="14" max="14" width="4.85546875" style="39" customWidth="1"/>
    <col min="15" max="16" width="25.5703125" style="39" customWidth="1"/>
    <col min="17" max="16384" width="9.140625" style="39"/>
  </cols>
  <sheetData>
    <row r="1" spans="1:27" x14ac:dyDescent="0.25">
      <c r="Q1" s="201"/>
      <c r="R1" s="201"/>
      <c r="S1" s="201"/>
      <c r="T1" s="201"/>
      <c r="U1" s="201"/>
    </row>
    <row r="2" spans="1:27" ht="32.25" customHeight="1" x14ac:dyDescent="0.3">
      <c r="D2" s="99" t="s">
        <v>322</v>
      </c>
      <c r="E2" s="99"/>
      <c r="F2" s="99"/>
      <c r="M2" s="8"/>
      <c r="N2" s="8"/>
      <c r="O2" s="8"/>
      <c r="P2" s="8"/>
      <c r="Q2" s="22"/>
      <c r="R2" s="22"/>
      <c r="S2" s="201"/>
      <c r="T2" s="201"/>
      <c r="U2" s="201"/>
    </row>
    <row r="3" spans="1:27" ht="41.45" customHeight="1" thickBot="1" x14ac:dyDescent="0.5">
      <c r="D3" s="217" t="s">
        <v>223</v>
      </c>
      <c r="E3" s="217"/>
      <c r="F3" s="217"/>
      <c r="G3" s="217"/>
      <c r="H3" s="217"/>
      <c r="I3" s="217"/>
      <c r="J3" s="204"/>
      <c r="K3" s="204"/>
      <c r="M3" s="8"/>
      <c r="N3" s="8"/>
      <c r="O3" s="8"/>
      <c r="P3" s="8"/>
      <c r="Q3" s="22"/>
      <c r="R3" s="22"/>
      <c r="S3" s="201"/>
      <c r="T3" s="201"/>
      <c r="U3" s="201"/>
    </row>
    <row r="4" spans="1:27" ht="24" customHeight="1" thickTop="1" x14ac:dyDescent="0.45">
      <c r="B4" s="49"/>
      <c r="D4" s="87"/>
      <c r="E4" s="658"/>
      <c r="F4" s="658"/>
      <c r="G4" s="658"/>
      <c r="H4" s="658"/>
      <c r="I4" s="658"/>
      <c r="M4" s="8"/>
      <c r="N4" s="8"/>
      <c r="O4" s="8"/>
      <c r="P4" s="8"/>
      <c r="Q4" s="22"/>
      <c r="R4" s="22"/>
      <c r="S4" s="201"/>
      <c r="T4" s="201"/>
      <c r="U4" s="201"/>
    </row>
    <row r="5" spans="1:27" ht="24" customHeight="1" x14ac:dyDescent="0.3">
      <c r="B5" s="49"/>
      <c r="E5" s="966" t="s">
        <v>224</v>
      </c>
      <c r="F5" s="1141" t="str">
        <f>'Water-Step 2'!H5</f>
        <v>Wastewater Collection &amp; Treatment</v>
      </c>
      <c r="G5" s="1141"/>
      <c r="H5" s="968"/>
      <c r="I5" s="968"/>
      <c r="J5" s="968"/>
      <c r="M5" s="8"/>
      <c r="N5" s="8"/>
      <c r="O5" s="8"/>
      <c r="P5" s="8"/>
      <c r="Q5" s="22"/>
      <c r="R5" s="22"/>
      <c r="S5" s="201"/>
      <c r="T5" s="201"/>
      <c r="U5" s="201"/>
    </row>
    <row r="6" spans="1:27" ht="24" customHeight="1" x14ac:dyDescent="0.3">
      <c r="B6" s="49"/>
      <c r="E6" s="967"/>
      <c r="F6" s="967"/>
      <c r="G6" s="967"/>
      <c r="H6" s="967"/>
      <c r="I6" s="967"/>
      <c r="J6" s="967"/>
      <c r="M6" s="8"/>
      <c r="N6" s="8"/>
      <c r="O6" s="8"/>
      <c r="P6" s="8"/>
      <c r="Q6" s="22"/>
      <c r="R6" s="22"/>
      <c r="S6" s="201"/>
      <c r="T6" s="201"/>
      <c r="U6" s="201"/>
    </row>
    <row r="7" spans="1:27" ht="17.45" customHeight="1" x14ac:dyDescent="0.3">
      <c r="A7" s="49"/>
      <c r="B7" s="103"/>
      <c r="C7" s="50"/>
      <c r="D7" s="218"/>
      <c r="E7" s="1140" t="s">
        <v>202</v>
      </c>
      <c r="F7" s="1140"/>
      <c r="G7" s="1140"/>
      <c r="H7" s="1140"/>
      <c r="I7" s="1140"/>
      <c r="J7" s="1133" t="s">
        <v>205</v>
      </c>
      <c r="K7" s="1133"/>
      <c r="L7" s="498"/>
      <c r="Q7" s="22"/>
      <c r="R7" s="22"/>
      <c r="S7" s="201"/>
      <c r="T7" s="201"/>
      <c r="U7" s="201"/>
    </row>
    <row r="8" spans="1:27" ht="19.5" customHeight="1" x14ac:dyDescent="0.3">
      <c r="A8" s="219"/>
      <c r="B8" s="103"/>
      <c r="C8" s="50"/>
      <c r="D8" s="239" t="s">
        <v>225</v>
      </c>
      <c r="E8" s="1140"/>
      <c r="F8" s="1140"/>
      <c r="G8" s="1140"/>
      <c r="H8" s="1140"/>
      <c r="I8" s="1140"/>
      <c r="J8" s="1133"/>
      <c r="K8" s="1133"/>
      <c r="L8" s="498"/>
      <c r="Q8" s="22"/>
      <c r="R8" s="22"/>
      <c r="S8" s="201"/>
      <c r="T8" s="201"/>
      <c r="U8" s="201"/>
    </row>
    <row r="9" spans="1:27" ht="6.75" customHeight="1" x14ac:dyDescent="0.45">
      <c r="A9" s="49"/>
      <c r="B9" s="103"/>
      <c r="C9" s="50"/>
      <c r="D9" s="239"/>
      <c r="E9" s="240"/>
      <c r="F9" s="240"/>
      <c r="G9" s="240"/>
      <c r="H9" s="240"/>
      <c r="I9" s="240"/>
      <c r="J9" s="8"/>
      <c r="K9" s="413"/>
      <c r="L9" s="490"/>
      <c r="M9" s="8"/>
      <c r="N9" s="8"/>
      <c r="O9" s="8"/>
      <c r="P9" s="8"/>
      <c r="Q9" s="22"/>
      <c r="R9" s="22"/>
      <c r="S9" s="201"/>
      <c r="T9" s="201"/>
      <c r="U9" s="201"/>
    </row>
    <row r="10" spans="1:27" ht="81.75" customHeight="1" x14ac:dyDescent="0.25">
      <c r="A10" s="1099"/>
      <c r="B10" s="220"/>
      <c r="D10" s="421" t="s">
        <v>358</v>
      </c>
      <c r="E10" s="423" t="str" cm="1">
        <f t="array" ref="E10:I10">TRANSPOSE('Temperature-Step 3'!C12:C16)</f>
        <v>Sewerage networks and pumping stations</v>
      </c>
      <c r="F10" s="423" t="str">
        <v>Wastewater treatment plants and processes</v>
      </c>
      <c r="G10" s="423" t="str">
        <v>Receiving river body</v>
      </c>
      <c r="H10" s="423" t="str">
        <v>Reuse of treated effluent for irrigation/recharge of aquifer</v>
      </c>
      <c r="I10" s="423" t="str">
        <v>Land for sewage sludge spreading</v>
      </c>
      <c r="J10" s="393" t="str" cm="1">
        <f t="array" ref="J10:K10">TRANSPOSE('Temperature-Step 3'!C17:C18)</f>
        <v>Energy Supply</v>
      </c>
      <c r="K10" s="393" t="str">
        <v>Road Connections</v>
      </c>
      <c r="L10" s="483"/>
      <c r="M10" s="374"/>
      <c r="N10" s="374"/>
      <c r="O10" s="374"/>
      <c r="P10" s="90"/>
      <c r="Q10" s="22"/>
      <c r="R10" s="22"/>
      <c r="S10" s="22"/>
      <c r="T10" s="22"/>
      <c r="U10" s="22"/>
    </row>
    <row r="11" spans="1:27" ht="48.95" customHeight="1" x14ac:dyDescent="0.25">
      <c r="A11" s="1099"/>
      <c r="B11" s="220"/>
      <c r="D11" s="488" t="s">
        <v>359</v>
      </c>
      <c r="E11" s="488"/>
      <c r="F11" s="488"/>
      <c r="G11" s="488"/>
      <c r="H11" s="488"/>
      <c r="I11" s="488"/>
      <c r="J11" s="488"/>
      <c r="K11" s="488"/>
      <c r="L11" s="483"/>
      <c r="M11" s="377"/>
      <c r="O11" s="374"/>
      <c r="P11" s="90"/>
      <c r="Q11" s="22"/>
      <c r="R11" s="22"/>
      <c r="S11" s="22"/>
      <c r="T11" s="22"/>
      <c r="U11" s="22"/>
    </row>
    <row r="12" spans="1:27" ht="48.75" customHeight="1" thickBot="1" x14ac:dyDescent="0.3">
      <c r="A12" s="1099"/>
      <c r="B12" s="221"/>
      <c r="C12" s="222" t="s">
        <v>360</v>
      </c>
      <c r="D12" s="414" t="s">
        <v>361</v>
      </c>
      <c r="E12" s="422" t="e" cm="1">
        <f t="array" ref="E12:I12">TRANSPOSE('Temperature-Step 3'!G12:G16)</f>
        <v>#DIV/0!</v>
      </c>
      <c r="F12" s="422" t="e">
        <v>#DIV/0!</v>
      </c>
      <c r="G12" s="422" t="e">
        <v>#DIV/0!</v>
      </c>
      <c r="H12" s="422" t="str">
        <v>N/A</v>
      </c>
      <c r="I12" s="422" t="e">
        <v>#DIV/0!</v>
      </c>
      <c r="J12" s="242" t="str" cm="1">
        <f t="array" ref="J12:K12">TRANSPOSE('Temperature-Step 3'!G17:G18)</f>
        <v>N/A</v>
      </c>
      <c r="K12" s="242" t="str">
        <v>N/A</v>
      </c>
      <c r="L12" s="377"/>
      <c r="M12" s="377"/>
      <c r="O12" s="377"/>
      <c r="P12" s="90"/>
      <c r="Q12" s="22" t="s">
        <v>241</v>
      </c>
      <c r="R12" s="22"/>
      <c r="S12" s="22"/>
      <c r="T12" s="22"/>
      <c r="U12" s="22"/>
    </row>
    <row r="13" spans="1:27" ht="43.5" customHeight="1" x14ac:dyDescent="0.25">
      <c r="A13" s="1099"/>
      <c r="B13" s="223"/>
      <c r="C13" s="88" t="s">
        <v>234</v>
      </c>
      <c r="D13" s="241" t="s">
        <v>362</v>
      </c>
      <c r="E13" s="241"/>
      <c r="F13" s="241"/>
      <c r="G13" s="241"/>
      <c r="H13" s="241"/>
      <c r="I13" s="241"/>
      <c r="J13" s="243"/>
      <c r="K13" s="243"/>
      <c r="L13" s="8"/>
      <c r="M13" s="8"/>
      <c r="N13" s="8"/>
      <c r="O13" s="8"/>
      <c r="Q13" s="22"/>
      <c r="R13" s="22"/>
      <c r="S13" s="22"/>
      <c r="T13" s="22"/>
      <c r="U13" s="22"/>
    </row>
    <row r="14" spans="1:27" ht="23.45" customHeight="1" x14ac:dyDescent="0.25">
      <c r="A14" s="1131"/>
      <c r="C14" s="88"/>
      <c r="D14" s="438" t="s">
        <v>236</v>
      </c>
      <c r="E14" s="439"/>
      <c r="F14" s="439"/>
      <c r="G14" s="439"/>
      <c r="H14" s="439"/>
      <c r="I14" s="439"/>
      <c r="J14" s="440"/>
      <c r="K14" s="440"/>
      <c r="Q14" s="22"/>
      <c r="R14" s="22"/>
      <c r="S14" s="22"/>
      <c r="T14" s="22"/>
      <c r="U14" s="22"/>
    </row>
    <row r="15" spans="1:27" ht="30" customHeight="1" x14ac:dyDescent="0.25">
      <c r="A15" s="1100"/>
      <c r="B15" s="224"/>
      <c r="D15" s="417" t="s">
        <v>237</v>
      </c>
      <c r="E15" s="426"/>
      <c r="F15" s="427"/>
      <c r="G15" s="427"/>
      <c r="H15" s="427"/>
      <c r="I15" s="427"/>
      <c r="J15" s="428"/>
      <c r="K15" s="428"/>
      <c r="L15" s="491"/>
      <c r="M15" s="491"/>
      <c r="N15" s="491"/>
      <c r="O15" s="491"/>
      <c r="P15" s="928"/>
      <c r="Q15" s="928"/>
      <c r="R15" s="928"/>
      <c r="S15" s="928"/>
      <c r="T15" s="928"/>
      <c r="U15" s="928"/>
      <c r="V15" s="928"/>
      <c r="W15" s="928"/>
      <c r="X15" s="928"/>
      <c r="Y15" s="201"/>
      <c r="Z15" s="201"/>
      <c r="AA15" s="201"/>
    </row>
    <row r="16" spans="1:27" ht="30" customHeight="1" x14ac:dyDescent="0.25">
      <c r="A16" s="1100"/>
      <c r="B16" s="221"/>
      <c r="D16" s="418" t="s">
        <v>237</v>
      </c>
      <c r="E16" s="429"/>
      <c r="F16" s="430"/>
      <c r="G16" s="430"/>
      <c r="H16" s="430"/>
      <c r="I16" s="430"/>
      <c r="J16" s="431"/>
      <c r="K16" s="431"/>
      <c r="L16" s="491"/>
      <c r="M16" s="491"/>
      <c r="N16" s="491"/>
      <c r="O16" s="491"/>
      <c r="P16" s="928"/>
      <c r="Q16" s="928"/>
      <c r="R16" s="928"/>
      <c r="S16" s="928"/>
      <c r="T16" s="928"/>
      <c r="U16" s="928"/>
      <c r="V16" s="928"/>
      <c r="W16" s="928"/>
      <c r="X16" s="928"/>
      <c r="Y16" s="201"/>
      <c r="Z16" s="201"/>
      <c r="AA16" s="201"/>
    </row>
    <row r="17" spans="1:27" ht="30" customHeight="1" x14ac:dyDescent="0.25">
      <c r="A17" s="1100"/>
      <c r="B17" s="225"/>
      <c r="D17" s="418" t="s">
        <v>237</v>
      </c>
      <c r="E17" s="429"/>
      <c r="F17" s="430"/>
      <c r="G17" s="430"/>
      <c r="H17" s="430"/>
      <c r="I17" s="430"/>
      <c r="J17" s="431"/>
      <c r="K17" s="431"/>
      <c r="L17" s="491"/>
      <c r="M17" s="491"/>
      <c r="N17" s="491"/>
      <c r="O17" s="491"/>
      <c r="P17" s="928"/>
      <c r="Q17" s="928"/>
      <c r="R17" s="928"/>
      <c r="S17" s="928"/>
      <c r="T17" s="928"/>
      <c r="U17" s="928"/>
      <c r="V17" s="928"/>
      <c r="W17" s="928"/>
      <c r="X17" s="928"/>
      <c r="Y17" s="201"/>
      <c r="Z17" s="201"/>
      <c r="AA17" s="201"/>
    </row>
    <row r="18" spans="1:27" ht="30" customHeight="1" x14ac:dyDescent="0.25">
      <c r="A18" s="1100"/>
      <c r="B18" s="225"/>
      <c r="D18" s="418" t="s">
        <v>237</v>
      </c>
      <c r="E18" s="429"/>
      <c r="F18" s="430"/>
      <c r="G18" s="430"/>
      <c r="H18" s="430"/>
      <c r="I18" s="430"/>
      <c r="J18" s="431"/>
      <c r="K18" s="431"/>
      <c r="L18" s="491"/>
      <c r="M18" s="491"/>
      <c r="N18" s="491"/>
      <c r="O18" s="491"/>
      <c r="P18" s="928"/>
      <c r="Q18" s="928"/>
      <c r="R18" s="928"/>
      <c r="S18" s="928"/>
      <c r="T18" s="928"/>
      <c r="U18" s="928"/>
      <c r="V18" s="928"/>
      <c r="W18" s="928"/>
      <c r="X18" s="928"/>
      <c r="Y18" s="201"/>
      <c r="Z18" s="201"/>
      <c r="AA18" s="201"/>
    </row>
    <row r="19" spans="1:27" ht="30" customHeight="1" x14ac:dyDescent="0.25">
      <c r="A19" s="1100"/>
      <c r="B19" s="225"/>
      <c r="D19" s="418" t="s">
        <v>237</v>
      </c>
      <c r="E19" s="429"/>
      <c r="F19" s="430"/>
      <c r="G19" s="430"/>
      <c r="H19" s="430"/>
      <c r="I19" s="430"/>
      <c r="J19" s="431"/>
      <c r="K19" s="431"/>
      <c r="L19" s="491"/>
      <c r="M19" s="491"/>
      <c r="N19" s="491"/>
      <c r="O19" s="491"/>
      <c r="P19" s="928"/>
      <c r="Q19" s="928"/>
      <c r="R19" s="928"/>
      <c r="S19" s="928"/>
      <c r="T19" s="928"/>
      <c r="U19" s="928"/>
      <c r="V19" s="928"/>
      <c r="W19" s="928"/>
      <c r="X19" s="928"/>
      <c r="Y19" s="201"/>
      <c r="Z19" s="201"/>
      <c r="AA19" s="201"/>
    </row>
    <row r="20" spans="1:27" ht="30" customHeight="1" x14ac:dyDescent="0.25">
      <c r="A20" s="1100"/>
      <c r="B20" s="225"/>
      <c r="D20" s="418" t="s">
        <v>237</v>
      </c>
      <c r="E20" s="429"/>
      <c r="F20" s="430"/>
      <c r="G20" s="430"/>
      <c r="H20" s="430"/>
      <c r="I20" s="430"/>
      <c r="J20" s="431"/>
      <c r="K20" s="431"/>
      <c r="L20" s="491"/>
      <c r="M20" s="491"/>
      <c r="N20" s="491"/>
      <c r="O20" s="491"/>
      <c r="P20" s="928"/>
      <c r="Q20" s="928"/>
      <c r="R20" s="928"/>
      <c r="S20" s="928"/>
      <c r="T20" s="928"/>
      <c r="U20" s="928"/>
      <c r="V20" s="928"/>
      <c r="W20" s="928"/>
      <c r="X20" s="928"/>
      <c r="Y20" s="201"/>
      <c r="Z20" s="201"/>
      <c r="AA20" s="201"/>
    </row>
    <row r="21" spans="1:27" ht="30" customHeight="1" x14ac:dyDescent="0.25">
      <c r="A21" s="1100"/>
      <c r="B21" s="225"/>
      <c r="D21" s="418" t="s">
        <v>237</v>
      </c>
      <c r="E21" s="429"/>
      <c r="F21" s="430"/>
      <c r="G21" s="430"/>
      <c r="H21" s="430"/>
      <c r="I21" s="430"/>
      <c r="J21" s="431"/>
      <c r="K21" s="431"/>
      <c r="L21" s="491"/>
      <c r="M21" s="491"/>
      <c r="N21" s="491"/>
      <c r="O21" s="491"/>
      <c r="P21" s="928"/>
      <c r="Q21" s="928"/>
      <c r="R21" s="928"/>
      <c r="S21" s="928"/>
      <c r="T21" s="928"/>
      <c r="U21" s="928"/>
      <c r="V21" s="928"/>
      <c r="W21" s="928"/>
      <c r="X21" s="928"/>
      <c r="Y21" s="201"/>
      <c r="Z21" s="201"/>
      <c r="AA21" s="201"/>
    </row>
    <row r="22" spans="1:27" ht="30" customHeight="1" x14ac:dyDescent="0.25">
      <c r="A22" s="1100"/>
      <c r="B22" s="225"/>
      <c r="D22" s="418" t="s">
        <v>237</v>
      </c>
      <c r="E22" s="429"/>
      <c r="F22" s="430"/>
      <c r="G22" s="430"/>
      <c r="H22" s="430"/>
      <c r="I22" s="430"/>
      <c r="J22" s="431"/>
      <c r="K22" s="431"/>
      <c r="L22" s="491"/>
      <c r="M22" s="509"/>
      <c r="N22" s="509"/>
      <c r="O22" s="509"/>
      <c r="P22" s="928"/>
      <c r="Q22" s="928"/>
      <c r="R22" s="928"/>
      <c r="S22" s="928"/>
      <c r="T22" s="928"/>
      <c r="U22" s="928"/>
      <c r="V22" s="928"/>
      <c r="W22" s="928"/>
      <c r="X22" s="928"/>
      <c r="Y22" s="201"/>
      <c r="Z22" s="201"/>
      <c r="AA22" s="201"/>
    </row>
    <row r="23" spans="1:27" ht="30" customHeight="1" x14ac:dyDescent="0.25">
      <c r="A23" s="1100"/>
      <c r="B23" s="225"/>
      <c r="D23" s="418" t="s">
        <v>237</v>
      </c>
      <c r="E23" s="429"/>
      <c r="F23" s="430"/>
      <c r="G23" s="430"/>
      <c r="H23" s="430"/>
      <c r="I23" s="430"/>
      <c r="J23" s="431"/>
      <c r="K23" s="431"/>
      <c r="L23" s="491"/>
      <c r="M23" s="509"/>
      <c r="N23" s="509"/>
      <c r="O23" s="509"/>
      <c r="P23" s="928"/>
      <c r="Q23" s="928"/>
      <c r="R23" s="928"/>
      <c r="S23" s="928"/>
      <c r="T23" s="928"/>
      <c r="U23" s="928"/>
      <c r="V23" s="928"/>
      <c r="W23" s="928"/>
      <c r="X23" s="928"/>
      <c r="Y23" s="201"/>
      <c r="Z23" s="201"/>
      <c r="AA23" s="201"/>
    </row>
    <row r="24" spans="1:27" ht="30" customHeight="1" thickBot="1" x14ac:dyDescent="0.45">
      <c r="A24" s="1100"/>
      <c r="B24" s="225"/>
      <c r="D24" s="419" t="s">
        <v>237</v>
      </c>
      <c r="E24" s="432"/>
      <c r="F24" s="433"/>
      <c r="G24" s="433"/>
      <c r="H24" s="433"/>
      <c r="I24" s="433"/>
      <c r="J24" s="434"/>
      <c r="K24" s="434"/>
      <c r="L24" s="491"/>
      <c r="M24" s="946" t="s">
        <v>363</v>
      </c>
      <c r="N24" s="509"/>
      <c r="O24" s="509"/>
      <c r="P24" s="928"/>
      <c r="Q24" s="928"/>
      <c r="R24" s="928"/>
      <c r="S24" s="928"/>
      <c r="T24" s="928"/>
      <c r="U24" s="928"/>
      <c r="V24" s="928"/>
      <c r="W24" s="928"/>
      <c r="X24" s="928"/>
      <c r="Y24" s="201"/>
      <c r="Z24" s="201"/>
      <c r="AA24" s="201"/>
    </row>
    <row r="25" spans="1:27" ht="23.45" customHeight="1" x14ac:dyDescent="0.25">
      <c r="A25" s="1100"/>
      <c r="B25" s="224"/>
      <c r="C25" s="60" t="s">
        <v>239</v>
      </c>
      <c r="D25" s="226" t="s">
        <v>240</v>
      </c>
      <c r="E25" s="1126"/>
      <c r="F25" s="1126"/>
      <c r="G25" s="1126"/>
      <c r="H25" s="1126"/>
      <c r="I25" s="1126"/>
      <c r="J25" s="1126"/>
      <c r="K25" s="1126"/>
      <c r="L25" s="122"/>
      <c r="M25" s="201"/>
      <c r="N25" s="510"/>
      <c r="O25" s="1139"/>
      <c r="P25" s="928"/>
      <c r="Q25" s="928"/>
      <c r="R25" s="928"/>
      <c r="S25" s="944" t="str" cm="1">
        <f t="array" ref="S25">INDEX(Q26:R28,S26,1)</f>
        <v>High</v>
      </c>
      <c r="T25" s="944"/>
      <c r="U25" s="928"/>
      <c r="V25" s="928"/>
      <c r="W25" s="928"/>
      <c r="X25" s="928"/>
      <c r="Y25" s="201"/>
      <c r="Z25" s="201"/>
      <c r="AA25" s="201"/>
    </row>
    <row r="26" spans="1:27" ht="50.1" customHeight="1" thickBot="1" x14ac:dyDescent="0.3">
      <c r="A26" s="1100"/>
      <c r="B26" s="224"/>
      <c r="C26" s="60"/>
      <c r="D26" s="437" t="s">
        <v>242</v>
      </c>
      <c r="E26" s="1127"/>
      <c r="F26" s="1127"/>
      <c r="G26" s="1127"/>
      <c r="H26" s="1127"/>
      <c r="I26" s="1127"/>
      <c r="J26" s="1127"/>
      <c r="K26" s="1127"/>
      <c r="L26" s="122"/>
      <c r="M26" s="947" t="s">
        <v>364</v>
      </c>
      <c r="N26" s="510"/>
      <c r="O26" s="1139"/>
      <c r="P26" s="928"/>
      <c r="Q26" s="929" t="s">
        <v>241</v>
      </c>
      <c r="R26" s="929">
        <f>COUNTIF(E27:K27,Q26)</f>
        <v>0</v>
      </c>
      <c r="S26" s="945">
        <f>MATCH(MAX(R26:R28),R26:R28,0)</f>
        <v>1</v>
      </c>
      <c r="T26" s="944"/>
      <c r="U26" s="928"/>
      <c r="V26" s="928"/>
      <c r="W26" s="928"/>
      <c r="X26" s="928"/>
      <c r="Y26" s="201"/>
      <c r="Z26" s="201"/>
      <c r="AA26" s="201"/>
    </row>
    <row r="27" spans="1:27" ht="45" customHeight="1" thickBot="1" x14ac:dyDescent="0.35">
      <c r="A27" s="1100"/>
      <c r="B27" s="921"/>
      <c r="C27" s="922" t="s">
        <v>365</v>
      </c>
      <c r="D27" s="244" t="s">
        <v>366</v>
      </c>
      <c r="E27" s="425" t="e">
        <f>IF(E12="N/A","N/A",IF(E12=0,0,IF(E25=0,E12,IF(E25="High","Low",IF(E12="High","Medium","Low")))))</f>
        <v>#DIV/0!</v>
      </c>
      <c r="F27" s="425" t="e">
        <f>IF(F12="N/A","N/A",IF(F12=0,0,IF(F25=0,F12,IF(F25="High","Low",IF(F12="High","Medium","Low")))))</f>
        <v>#DIV/0!</v>
      </c>
      <c r="G27" s="425" t="e">
        <f>IF(G12="N/A","N/A",IF(G12=0,0,IF(G25=0,G12,IF(G25="High","Low",IF(G12="High","Medium","Low")))))</f>
        <v>#DIV/0!</v>
      </c>
      <c r="H27" s="425" t="str">
        <f t="shared" ref="H27:I27" si="0">IF(H12="N/A","N/A",IF(H12=0,0,IF(H25=0,H12,IF(H25="High","Low",IF(H12="High","Medium","Low")))))</f>
        <v>N/A</v>
      </c>
      <c r="I27" s="425" t="e">
        <f t="shared" si="0"/>
        <v>#DIV/0!</v>
      </c>
      <c r="J27" s="425" t="str">
        <f>IF(J12="N/A","N/A",IF(J12=0,0,IF(J25=0,J12,IF(J25="High","Low",IF(J12="High","Medium","Low")))))</f>
        <v>N/A</v>
      </c>
      <c r="K27" s="425" t="str">
        <f>IF(K12="N/A","N/A",IF(K12=0,0,IF(K25=0,K12,IF(K25="High","Low",IF(K12="High","Medium","Low")))))</f>
        <v>N/A</v>
      </c>
      <c r="L27" s="923"/>
      <c r="M27" s="952" t="s">
        <v>367</v>
      </c>
      <c r="N27" s="238"/>
      <c r="O27" s="238"/>
      <c r="P27" s="928"/>
      <c r="Q27" s="929" t="s">
        <v>245</v>
      </c>
      <c r="R27" s="929">
        <f>COUNTIF(E27:K27,Q27)</f>
        <v>0</v>
      </c>
      <c r="S27" s="945"/>
      <c r="T27" s="928"/>
      <c r="U27" s="928"/>
      <c r="V27" s="928"/>
      <c r="W27" s="928"/>
      <c r="X27" s="928"/>
      <c r="Y27" s="201"/>
      <c r="Z27" s="201"/>
      <c r="AA27" s="201"/>
    </row>
    <row r="28" spans="1:27" ht="30" customHeight="1" thickBot="1" x14ac:dyDescent="0.35">
      <c r="A28" s="1100"/>
      <c r="B28" s="921"/>
      <c r="C28" s="922"/>
      <c r="D28" s="924"/>
      <c r="E28" s="925"/>
      <c r="F28" s="925"/>
      <c r="G28" s="925"/>
      <c r="H28" s="925"/>
      <c r="I28" s="925"/>
      <c r="J28" s="925"/>
      <c r="K28" s="925"/>
      <c r="L28" s="923"/>
      <c r="M28" s="952" t="s">
        <v>368</v>
      </c>
      <c r="N28" s="238"/>
      <c r="O28" s="238"/>
      <c r="P28" s="928"/>
      <c r="Q28" s="929" t="s">
        <v>248</v>
      </c>
      <c r="R28" s="929">
        <f>COUNTIF(E27:K27,Q28)</f>
        <v>0</v>
      </c>
      <c r="S28" s="945"/>
      <c r="T28" s="928"/>
      <c r="U28" s="928"/>
      <c r="V28" s="928"/>
      <c r="W28" s="928"/>
      <c r="X28" s="928"/>
      <c r="Y28" s="201"/>
      <c r="Z28" s="201"/>
      <c r="AA28" s="201"/>
    </row>
    <row r="29" spans="1:27" ht="30" customHeight="1" thickBot="1" x14ac:dyDescent="0.35">
      <c r="A29" s="1100"/>
      <c r="B29" s="512"/>
      <c r="C29" s="922"/>
      <c r="D29" s="926" t="s">
        <v>369</v>
      </c>
      <c r="E29" s="415"/>
      <c r="F29" s="415"/>
      <c r="G29" s="415"/>
      <c r="H29" s="415"/>
      <c r="I29" s="415"/>
      <c r="J29" s="415"/>
      <c r="K29" s="415"/>
      <c r="L29" s="493"/>
      <c r="M29" s="950" t="s">
        <v>370</v>
      </c>
      <c r="N29" s="238"/>
      <c r="O29" s="22"/>
      <c r="P29" s="928"/>
      <c r="Q29" s="928"/>
      <c r="R29" s="928"/>
      <c r="S29" s="929"/>
      <c r="T29" s="928"/>
      <c r="U29" s="928"/>
      <c r="V29" s="928"/>
      <c r="W29" s="928"/>
      <c r="X29" s="928"/>
      <c r="Y29" s="201"/>
      <c r="Z29" s="201"/>
      <c r="AA29" s="201"/>
    </row>
    <row r="30" spans="1:27" ht="52.5" customHeight="1" thickBot="1" x14ac:dyDescent="0.3">
      <c r="A30" s="63"/>
      <c r="B30" s="228"/>
      <c r="C30" s="222" t="s">
        <v>253</v>
      </c>
      <c r="D30" s="241" t="s">
        <v>371</v>
      </c>
      <c r="E30" s="492" t="e" cm="1">
        <f t="array" ref="E30:I30">TRANSPOSE('Temperature-Step 3'!L12:L16)</f>
        <v>#DIV/0!</v>
      </c>
      <c r="F30" s="492" t="e">
        <v>#DIV/0!</v>
      </c>
      <c r="G30" s="492" t="str">
        <v>N/A</v>
      </c>
      <c r="H30" s="492" t="str">
        <v>N/A</v>
      </c>
      <c r="I30" s="492" t="e">
        <v>#DIV/0!</v>
      </c>
      <c r="J30" s="492" t="e" cm="1">
        <f t="array" ref="J30:K30">TRANSPOSE('Temperature-Step 3'!L17:L18)</f>
        <v>#DIV/0!</v>
      </c>
      <c r="K30" s="492" t="e">
        <v>#DIV/0!</v>
      </c>
      <c r="L30" s="494"/>
      <c r="M30" s="238"/>
      <c r="N30" s="238"/>
      <c r="O30" s="238"/>
      <c r="P30" s="928"/>
      <c r="Q30" s="928"/>
      <c r="R30" s="928"/>
      <c r="S30" s="928"/>
      <c r="T30" s="928"/>
      <c r="U30" s="928"/>
      <c r="V30" s="928"/>
      <c r="W30" s="928"/>
      <c r="X30" s="928"/>
      <c r="Y30" s="201"/>
      <c r="Z30" s="201"/>
      <c r="AA30" s="201"/>
    </row>
    <row r="31" spans="1:27" ht="29.25" customHeight="1" x14ac:dyDescent="0.25">
      <c r="A31" s="63"/>
      <c r="B31" s="228"/>
      <c r="C31" s="222" t="s">
        <v>255</v>
      </c>
      <c r="D31" s="241" t="s">
        <v>372</v>
      </c>
      <c r="E31" s="416"/>
      <c r="F31" s="416"/>
      <c r="G31" s="416"/>
      <c r="H31" s="416"/>
      <c r="I31" s="416"/>
      <c r="J31" s="416"/>
      <c r="K31" s="416"/>
      <c r="L31" s="493"/>
      <c r="M31" s="238"/>
      <c r="N31" s="238"/>
      <c r="O31" s="22"/>
      <c r="P31" s="928"/>
      <c r="Q31" s="929"/>
      <c r="R31" s="929"/>
      <c r="S31" s="945"/>
      <c r="T31" s="928"/>
      <c r="U31" s="928"/>
      <c r="V31" s="928"/>
      <c r="W31" s="928"/>
      <c r="X31" s="928"/>
      <c r="Y31" s="201"/>
      <c r="Z31" s="201"/>
      <c r="AA31" s="201"/>
    </row>
    <row r="32" spans="1:27" ht="23.45" customHeight="1" x14ac:dyDescent="0.25">
      <c r="A32" s="63"/>
      <c r="C32" s="88"/>
      <c r="D32" s="438" t="s">
        <v>236</v>
      </c>
      <c r="E32" s="439"/>
      <c r="F32" s="439"/>
      <c r="G32" s="439"/>
      <c r="H32" s="439"/>
      <c r="I32" s="439"/>
      <c r="J32" s="440"/>
      <c r="K32" s="440"/>
      <c r="M32" s="201"/>
      <c r="N32" s="201"/>
      <c r="O32" s="201"/>
      <c r="P32" s="928"/>
      <c r="Q32" s="929"/>
      <c r="R32" s="929"/>
      <c r="S32" s="945"/>
      <c r="T32" s="928"/>
      <c r="U32" s="928"/>
      <c r="V32" s="928"/>
      <c r="W32" s="928"/>
      <c r="X32" s="928"/>
      <c r="Y32" s="201"/>
      <c r="Z32" s="201"/>
      <c r="AA32" s="201"/>
    </row>
    <row r="33" spans="1:27" ht="30" customHeight="1" x14ac:dyDescent="0.25">
      <c r="A33" s="63"/>
      <c r="B33" s="228"/>
      <c r="C33" s="60"/>
      <c r="D33" s="417" t="s">
        <v>237</v>
      </c>
      <c r="E33" s="426"/>
      <c r="F33" s="427"/>
      <c r="G33" s="427"/>
      <c r="H33" s="427"/>
      <c r="I33" s="427"/>
      <c r="J33" s="428"/>
      <c r="K33" s="428"/>
      <c r="L33" s="491"/>
      <c r="M33" s="509"/>
      <c r="N33" s="509"/>
      <c r="O33" s="509"/>
      <c r="P33" s="928"/>
      <c r="Q33" s="929"/>
      <c r="R33" s="929"/>
      <c r="S33" s="945"/>
      <c r="T33" s="928"/>
      <c r="U33" s="928"/>
      <c r="V33" s="928"/>
      <c r="W33" s="928"/>
      <c r="X33" s="928"/>
      <c r="Y33" s="201"/>
      <c r="Z33" s="201"/>
      <c r="AA33" s="201"/>
    </row>
    <row r="34" spans="1:27" ht="30" customHeight="1" x14ac:dyDescent="0.25">
      <c r="A34" s="63"/>
      <c r="B34" s="228"/>
      <c r="C34" s="60"/>
      <c r="D34" s="418" t="s">
        <v>237</v>
      </c>
      <c r="E34" s="435"/>
      <c r="F34" s="430"/>
      <c r="G34" s="430"/>
      <c r="H34" s="430"/>
      <c r="I34" s="430"/>
      <c r="J34" s="431"/>
      <c r="K34" s="431"/>
      <c r="L34" s="491"/>
      <c r="M34" s="509"/>
      <c r="N34" s="509"/>
      <c r="O34" s="509"/>
      <c r="P34" s="928"/>
      <c r="Q34" s="929"/>
      <c r="R34" s="929"/>
      <c r="S34" s="945"/>
      <c r="T34" s="928"/>
      <c r="U34" s="928"/>
      <c r="V34" s="928"/>
      <c r="W34" s="928"/>
      <c r="X34" s="928"/>
      <c r="Y34" s="201"/>
      <c r="Z34" s="201"/>
      <c r="AA34" s="201"/>
    </row>
    <row r="35" spans="1:27" ht="30" customHeight="1" x14ac:dyDescent="0.25">
      <c r="A35" s="63"/>
      <c r="B35" s="228"/>
      <c r="C35" s="60"/>
      <c r="D35" s="418" t="s">
        <v>237</v>
      </c>
      <c r="E35" s="435"/>
      <c r="F35" s="430"/>
      <c r="G35" s="430"/>
      <c r="H35" s="430"/>
      <c r="I35" s="430"/>
      <c r="J35" s="431"/>
      <c r="K35" s="431"/>
      <c r="L35" s="491"/>
      <c r="M35" s="509"/>
      <c r="N35" s="509"/>
      <c r="O35" s="509"/>
      <c r="P35" s="928"/>
      <c r="Q35" s="929"/>
      <c r="R35" s="929"/>
      <c r="S35" s="945"/>
      <c r="T35" s="928"/>
      <c r="U35" s="928"/>
      <c r="V35" s="928"/>
      <c r="W35" s="928"/>
      <c r="X35" s="928"/>
      <c r="Y35" s="201"/>
      <c r="Z35" s="201"/>
      <c r="AA35" s="201"/>
    </row>
    <row r="36" spans="1:27" ht="30" customHeight="1" x14ac:dyDescent="0.25">
      <c r="A36" s="63"/>
      <c r="B36" s="228"/>
      <c r="C36" s="60"/>
      <c r="D36" s="418" t="s">
        <v>237</v>
      </c>
      <c r="E36" s="435"/>
      <c r="F36" s="430"/>
      <c r="G36" s="430"/>
      <c r="H36" s="430"/>
      <c r="I36" s="430"/>
      <c r="J36" s="431"/>
      <c r="K36" s="431"/>
      <c r="L36" s="491"/>
      <c r="M36" s="509"/>
      <c r="N36" s="509"/>
      <c r="O36" s="509"/>
      <c r="P36" s="928"/>
      <c r="Q36" s="929"/>
      <c r="R36" s="929"/>
      <c r="S36" s="945"/>
      <c r="T36" s="928"/>
      <c r="U36" s="928"/>
      <c r="V36" s="928"/>
      <c r="W36" s="928"/>
      <c r="X36" s="928"/>
      <c r="Y36" s="201"/>
      <c r="Z36" s="201"/>
      <c r="AA36" s="201"/>
    </row>
    <row r="37" spans="1:27" ht="30" customHeight="1" x14ac:dyDescent="0.25">
      <c r="A37" s="63"/>
      <c r="B37" s="228"/>
      <c r="C37" s="60"/>
      <c r="D37" s="418" t="s">
        <v>237</v>
      </c>
      <c r="E37" s="435"/>
      <c r="F37" s="430"/>
      <c r="G37" s="430"/>
      <c r="H37" s="430"/>
      <c r="I37" s="430"/>
      <c r="J37" s="431"/>
      <c r="K37" s="431"/>
      <c r="L37" s="491"/>
      <c r="M37" s="509"/>
      <c r="N37" s="509"/>
      <c r="O37" s="509"/>
      <c r="P37" s="928"/>
      <c r="Q37" s="929"/>
      <c r="R37" s="929"/>
      <c r="S37" s="929"/>
      <c r="T37" s="928"/>
      <c r="U37" s="928"/>
      <c r="V37" s="928"/>
      <c r="W37" s="928"/>
      <c r="X37" s="928"/>
      <c r="Y37" s="201"/>
      <c r="Z37" s="201"/>
      <c r="AA37" s="201"/>
    </row>
    <row r="38" spans="1:27" ht="30" customHeight="1" x14ac:dyDescent="0.25">
      <c r="A38" s="63"/>
      <c r="B38" s="228"/>
      <c r="C38" s="60"/>
      <c r="D38" s="418" t="s">
        <v>237</v>
      </c>
      <c r="E38" s="435"/>
      <c r="F38" s="430"/>
      <c r="G38" s="430"/>
      <c r="H38" s="430"/>
      <c r="I38" s="430"/>
      <c r="J38" s="431"/>
      <c r="K38" s="431"/>
      <c r="L38" s="491"/>
      <c r="M38" s="509"/>
      <c r="N38" s="509"/>
      <c r="O38" s="509"/>
      <c r="P38" s="928"/>
      <c r="Q38" s="929"/>
      <c r="R38" s="929"/>
      <c r="S38" s="928"/>
      <c r="T38" s="928"/>
      <c r="U38" s="928"/>
      <c r="V38" s="928"/>
      <c r="W38" s="928"/>
      <c r="X38" s="928"/>
      <c r="Y38" s="201"/>
      <c r="Z38" s="201"/>
      <c r="AA38" s="201"/>
    </row>
    <row r="39" spans="1:27" ht="30" customHeight="1" x14ac:dyDescent="0.25">
      <c r="A39" s="63"/>
      <c r="B39" s="228"/>
      <c r="C39" s="60"/>
      <c r="D39" s="418" t="s">
        <v>237</v>
      </c>
      <c r="E39" s="435"/>
      <c r="F39" s="430"/>
      <c r="G39" s="430"/>
      <c r="H39" s="430"/>
      <c r="I39" s="430"/>
      <c r="J39" s="431"/>
      <c r="K39" s="431"/>
      <c r="L39" s="491"/>
      <c r="M39" s="509"/>
      <c r="N39" s="509"/>
      <c r="O39" s="509"/>
      <c r="P39" s="928"/>
      <c r="Q39" s="928"/>
      <c r="R39" s="928"/>
      <c r="S39" s="928"/>
      <c r="T39" s="928"/>
      <c r="U39" s="928"/>
      <c r="V39" s="928"/>
      <c r="W39" s="928"/>
      <c r="X39" s="928"/>
      <c r="Y39" s="201"/>
      <c r="Z39" s="201"/>
      <c r="AA39" s="201"/>
    </row>
    <row r="40" spans="1:27" ht="30" customHeight="1" x14ac:dyDescent="0.25">
      <c r="A40" s="63"/>
      <c r="B40" s="228"/>
      <c r="C40" s="60"/>
      <c r="D40" s="418" t="s">
        <v>237</v>
      </c>
      <c r="E40" s="435"/>
      <c r="F40" s="430"/>
      <c r="G40" s="430"/>
      <c r="H40" s="430"/>
      <c r="I40" s="430"/>
      <c r="J40" s="431"/>
      <c r="K40" s="431"/>
      <c r="L40" s="491"/>
      <c r="M40" s="509"/>
      <c r="N40" s="509"/>
      <c r="O40" s="509"/>
      <c r="P40" s="928"/>
      <c r="Q40" s="928"/>
      <c r="R40" s="928"/>
      <c r="S40" s="928"/>
      <c r="T40" s="928"/>
      <c r="U40" s="928"/>
      <c r="V40" s="928"/>
      <c r="W40" s="928"/>
      <c r="X40" s="928"/>
      <c r="Y40" s="201"/>
      <c r="Z40" s="201"/>
      <c r="AA40" s="201"/>
    </row>
    <row r="41" spans="1:27" ht="30" customHeight="1" x14ac:dyDescent="0.25">
      <c r="A41" s="63"/>
      <c r="B41" s="228"/>
      <c r="C41" s="60"/>
      <c r="D41" s="418" t="s">
        <v>237</v>
      </c>
      <c r="E41" s="435"/>
      <c r="F41" s="430"/>
      <c r="G41" s="430"/>
      <c r="H41" s="430"/>
      <c r="I41" s="430"/>
      <c r="J41" s="431"/>
      <c r="K41" s="431"/>
      <c r="L41" s="491"/>
      <c r="M41" s="509"/>
      <c r="N41" s="509"/>
      <c r="O41" s="509"/>
      <c r="P41" s="928"/>
      <c r="Q41" s="928"/>
      <c r="R41" s="928"/>
      <c r="S41" s="928"/>
      <c r="T41" s="928"/>
      <c r="U41" s="928"/>
      <c r="V41" s="928"/>
      <c r="W41" s="928"/>
      <c r="X41" s="928"/>
      <c r="Y41" s="201"/>
      <c r="Z41" s="201"/>
      <c r="AA41" s="201"/>
    </row>
    <row r="42" spans="1:27" ht="30" customHeight="1" thickBot="1" x14ac:dyDescent="0.3">
      <c r="A42" s="63"/>
      <c r="B42" s="228"/>
      <c r="C42" s="60"/>
      <c r="D42" s="419" t="s">
        <v>237</v>
      </c>
      <c r="E42" s="436"/>
      <c r="F42" s="433"/>
      <c r="G42" s="433"/>
      <c r="H42" s="433"/>
      <c r="I42" s="433"/>
      <c r="J42" s="434"/>
      <c r="K42" s="434"/>
      <c r="L42" s="491"/>
      <c r="M42" s="509"/>
      <c r="N42" s="509"/>
      <c r="O42" s="509"/>
      <c r="P42" s="928"/>
      <c r="Q42" s="928"/>
      <c r="R42" s="928"/>
      <c r="S42" s="928"/>
      <c r="T42" s="928"/>
      <c r="U42" s="928"/>
      <c r="V42" s="928"/>
      <c r="W42" s="928"/>
      <c r="X42" s="928"/>
      <c r="Y42" s="201"/>
      <c r="Z42" s="201"/>
      <c r="AA42" s="201"/>
    </row>
    <row r="43" spans="1:27" ht="26.25" customHeight="1" x14ac:dyDescent="0.25">
      <c r="A43" s="1100"/>
      <c r="B43" s="224"/>
      <c r="C43" s="60" t="s">
        <v>258</v>
      </c>
      <c r="D43" s="226" t="s">
        <v>240</v>
      </c>
      <c r="E43" s="1126"/>
      <c r="F43" s="1126"/>
      <c r="G43" s="1126"/>
      <c r="H43" s="1126"/>
      <c r="I43" s="1126"/>
      <c r="J43" s="1143"/>
      <c r="K43" s="1143"/>
      <c r="L43" s="122"/>
      <c r="M43" s="1139"/>
      <c r="N43" s="510"/>
      <c r="O43" s="1139"/>
      <c r="P43" s="928"/>
      <c r="Q43" s="928"/>
      <c r="R43" s="928"/>
      <c r="S43" s="928"/>
      <c r="T43" s="928"/>
      <c r="U43" s="928"/>
      <c r="V43" s="928"/>
      <c r="W43" s="928"/>
      <c r="X43" s="928"/>
      <c r="Y43" s="201"/>
      <c r="Z43" s="201"/>
      <c r="AA43" s="201"/>
    </row>
    <row r="44" spans="1:27" ht="33.75" customHeight="1" thickBot="1" x14ac:dyDescent="0.3">
      <c r="A44" s="1100"/>
      <c r="B44" s="224"/>
      <c r="C44" s="222"/>
      <c r="D44" s="437" t="s">
        <v>242</v>
      </c>
      <c r="E44" s="1127"/>
      <c r="F44" s="1127"/>
      <c r="G44" s="1127"/>
      <c r="H44" s="1127"/>
      <c r="I44" s="1127"/>
      <c r="J44" s="1144"/>
      <c r="K44" s="1144"/>
      <c r="L44" s="122"/>
      <c r="M44" s="1139"/>
      <c r="N44" s="510"/>
      <c r="O44" s="1139"/>
      <c r="P44" s="928"/>
      <c r="Q44" s="928"/>
      <c r="R44" s="928"/>
      <c r="S44" s="944" t="str" cm="1">
        <f t="array" ref="S44">INDEX(Q45:R47,S45,1)</f>
        <v>High</v>
      </c>
      <c r="T44" s="928"/>
      <c r="U44" s="928"/>
      <c r="V44" s="928"/>
      <c r="W44" s="928"/>
      <c r="X44" s="928"/>
      <c r="Y44" s="201"/>
      <c r="Z44" s="201"/>
      <c r="AA44" s="201"/>
    </row>
    <row r="45" spans="1:27" ht="35.25" customHeight="1" thickBot="1" x14ac:dyDescent="0.3">
      <c r="A45" s="1100"/>
      <c r="B45" s="224"/>
      <c r="C45" s="159" t="s">
        <v>259</v>
      </c>
      <c r="D45" s="424" t="s">
        <v>373</v>
      </c>
      <c r="E45" s="425" t="e">
        <f>IF(E30="N/A","N/A",IF(E30=0,0,IF(E43=0,E30,IF(E43="High","Low",IF(E30="High","Medium","Low")))))</f>
        <v>#DIV/0!</v>
      </c>
      <c r="F45" s="425" t="e">
        <f t="shared" ref="F45:I45" si="1">IF(F30="N/A","N/A",IF(F30=0,0,IF(F43=0,F30,IF(F43="High","Low",IF(F30="High","Medium","Low")))))</f>
        <v>#DIV/0!</v>
      </c>
      <c r="G45" s="425" t="str">
        <f t="shared" si="1"/>
        <v>N/A</v>
      </c>
      <c r="H45" s="425" t="str">
        <f t="shared" si="1"/>
        <v>N/A</v>
      </c>
      <c r="I45" s="425" t="e">
        <f t="shared" si="1"/>
        <v>#DIV/0!</v>
      </c>
      <c r="J45" s="425" t="e">
        <f t="shared" ref="J45:O45" si="2">IF(J30="N/A","N/A",IF(J30=0,0,IF(J43=0,J30,IF(J43="High","Low",IF(J30="High","Medium","Low")))))</f>
        <v>#DIV/0!</v>
      </c>
      <c r="K45" s="425" t="e">
        <f t="shared" si="2"/>
        <v>#DIV/0!</v>
      </c>
      <c r="L45" s="492"/>
      <c r="M45" s="511">
        <f t="shared" si="2"/>
        <v>0</v>
      </c>
      <c r="N45" s="511"/>
      <c r="O45" s="511">
        <f t="shared" si="2"/>
        <v>0</v>
      </c>
      <c r="P45" s="928"/>
      <c r="Q45" s="929" t="s">
        <v>241</v>
      </c>
      <c r="R45" s="929">
        <f>COUNTIF(E45:K45,Q45)</f>
        <v>0</v>
      </c>
      <c r="S45" s="945">
        <f>MATCH(MAX(R45:R47),R45:R47,0)</f>
        <v>1</v>
      </c>
      <c r="T45" s="928"/>
      <c r="U45" s="928"/>
      <c r="V45" s="928"/>
      <c r="W45" s="928"/>
      <c r="X45" s="928"/>
      <c r="Y45" s="201"/>
      <c r="Z45" s="201"/>
      <c r="AA45" s="201"/>
    </row>
    <row r="46" spans="1:27" ht="39.75" customHeight="1" thickTop="1" thickBot="1" x14ac:dyDescent="0.3">
      <c r="A46" s="1100"/>
      <c r="B46" s="228"/>
      <c r="C46" s="60"/>
      <c r="D46" s="420" t="s">
        <v>374</v>
      </c>
      <c r="E46" s="415"/>
      <c r="F46" s="415"/>
      <c r="G46" s="415"/>
      <c r="H46" s="415"/>
      <c r="I46" s="415"/>
      <c r="J46" s="415"/>
      <c r="K46" s="415"/>
      <c r="L46" s="493"/>
      <c r="M46" s="238"/>
      <c r="N46" s="238"/>
      <c r="O46" s="22"/>
      <c r="P46" s="928"/>
      <c r="Q46" s="929" t="s">
        <v>245</v>
      </c>
      <c r="R46" s="929">
        <f>COUNTIF(E45:K45,Q46)</f>
        <v>0</v>
      </c>
      <c r="S46" s="945"/>
      <c r="T46" s="928"/>
      <c r="U46" s="928"/>
      <c r="V46" s="928"/>
      <c r="W46" s="928"/>
      <c r="X46" s="928"/>
      <c r="Y46" s="201"/>
      <c r="Z46" s="201"/>
      <c r="AA46" s="201"/>
    </row>
    <row r="47" spans="1:27" ht="38.450000000000003" customHeight="1" thickBot="1" x14ac:dyDescent="0.3">
      <c r="A47" s="1100"/>
      <c r="B47" s="228"/>
      <c r="C47" s="222" t="s">
        <v>375</v>
      </c>
      <c r="D47" s="241" t="s">
        <v>376</v>
      </c>
      <c r="E47" s="492" t="str" cm="1">
        <f t="array" ref="E47:I47">TRANSPOSE('Temperature-Step 3'!Q12:Q16)</f>
        <v>N/A</v>
      </c>
      <c r="F47" s="492" t="e">
        <v>#DIV/0!</v>
      </c>
      <c r="G47" s="492" t="str">
        <v>N/A</v>
      </c>
      <c r="H47" s="492" t="e">
        <v>#DIV/0!</v>
      </c>
      <c r="I47" s="492" t="e">
        <v>#DIV/0!</v>
      </c>
      <c r="J47" s="492" t="e" cm="1">
        <f t="array" ref="J47:K47">TRANSPOSE('Temperature-Step 3'!Q17:Q18)</f>
        <v>#DIV/0!</v>
      </c>
      <c r="K47" s="492" t="e">
        <v>#DIV/0!</v>
      </c>
      <c r="L47" s="494"/>
      <c r="M47" s="238"/>
      <c r="N47" s="238"/>
      <c r="O47" s="238"/>
      <c r="P47" s="928"/>
      <c r="Q47" s="929" t="s">
        <v>248</v>
      </c>
      <c r="R47" s="929">
        <f>COUNTIF(E45:K45,Q47)</f>
        <v>0</v>
      </c>
      <c r="S47" s="945"/>
      <c r="T47" s="928"/>
      <c r="U47" s="928"/>
      <c r="V47" s="928"/>
      <c r="W47" s="928"/>
      <c r="X47" s="928"/>
      <c r="Y47" s="201"/>
      <c r="Z47" s="201"/>
      <c r="AA47" s="201"/>
    </row>
    <row r="48" spans="1:27" ht="29.25" customHeight="1" x14ac:dyDescent="0.25">
      <c r="A48" s="1100"/>
      <c r="B48" s="228"/>
      <c r="C48" s="222" t="s">
        <v>377</v>
      </c>
      <c r="D48" s="241" t="s">
        <v>378</v>
      </c>
      <c r="E48" s="416"/>
      <c r="F48" s="416"/>
      <c r="G48" s="416"/>
      <c r="H48" s="416"/>
      <c r="I48" s="416"/>
      <c r="J48" s="416"/>
      <c r="K48" s="416"/>
      <c r="L48" s="493"/>
      <c r="M48" s="238"/>
      <c r="N48" s="238"/>
      <c r="O48" s="22"/>
      <c r="P48" s="928"/>
      <c r="Q48" s="928"/>
      <c r="R48" s="928"/>
      <c r="S48" s="928"/>
      <c r="T48" s="928"/>
      <c r="U48" s="928"/>
      <c r="V48" s="928"/>
      <c r="W48" s="928"/>
      <c r="X48" s="928"/>
      <c r="Y48" s="201"/>
      <c r="Z48" s="201"/>
      <c r="AA48" s="201"/>
    </row>
    <row r="49" spans="1:27" ht="23.45" customHeight="1" x14ac:dyDescent="0.25">
      <c r="A49" s="1100"/>
      <c r="C49" s="88"/>
      <c r="D49" s="438" t="s">
        <v>236</v>
      </c>
      <c r="E49" s="439"/>
      <c r="F49" s="439"/>
      <c r="G49" s="439"/>
      <c r="H49" s="439"/>
      <c r="I49" s="439"/>
      <c r="J49" s="440"/>
      <c r="K49" s="440"/>
      <c r="M49" s="201"/>
      <c r="N49" s="201"/>
      <c r="O49" s="201"/>
      <c r="P49" s="928"/>
      <c r="Q49" s="928"/>
      <c r="R49" s="928"/>
      <c r="S49" s="928"/>
      <c r="T49" s="928"/>
      <c r="U49" s="928"/>
      <c r="V49" s="928"/>
      <c r="W49" s="928"/>
      <c r="X49" s="928"/>
      <c r="Y49" s="201"/>
      <c r="Z49" s="201"/>
      <c r="AA49" s="201"/>
    </row>
    <row r="50" spans="1:27" ht="30" customHeight="1" x14ac:dyDescent="0.25">
      <c r="A50" s="1100"/>
      <c r="B50" s="228"/>
      <c r="C50" s="60"/>
      <c r="D50" s="417" t="s">
        <v>237</v>
      </c>
      <c r="E50" s="426"/>
      <c r="F50" s="427"/>
      <c r="G50" s="427"/>
      <c r="H50" s="427"/>
      <c r="I50" s="427"/>
      <c r="J50" s="428"/>
      <c r="K50" s="428"/>
      <c r="L50" s="491"/>
      <c r="M50" s="509"/>
      <c r="N50" s="509"/>
      <c r="O50" s="509"/>
      <c r="P50" s="928"/>
      <c r="Q50" s="928"/>
      <c r="R50" s="928"/>
      <c r="S50" s="928"/>
      <c r="T50" s="928"/>
      <c r="U50" s="928"/>
      <c r="V50" s="928"/>
      <c r="W50" s="928"/>
      <c r="X50" s="928"/>
      <c r="Y50" s="201"/>
      <c r="Z50" s="201"/>
      <c r="AA50" s="201"/>
    </row>
    <row r="51" spans="1:27" ht="30" customHeight="1" x14ac:dyDescent="0.25">
      <c r="A51" s="1100"/>
      <c r="B51" s="228"/>
      <c r="C51" s="60"/>
      <c r="D51" s="418" t="s">
        <v>237</v>
      </c>
      <c r="E51" s="435"/>
      <c r="F51" s="430"/>
      <c r="G51" s="430"/>
      <c r="H51" s="430"/>
      <c r="I51" s="430"/>
      <c r="J51" s="431"/>
      <c r="K51" s="431"/>
      <c r="L51" s="491"/>
      <c r="M51" s="509"/>
      <c r="N51" s="509"/>
      <c r="O51" s="509"/>
      <c r="P51" s="928"/>
      <c r="Q51" s="929"/>
      <c r="R51" s="929"/>
      <c r="S51" s="945"/>
      <c r="T51" s="928"/>
      <c r="U51" s="928"/>
      <c r="V51" s="928"/>
      <c r="W51" s="928"/>
      <c r="X51" s="928"/>
      <c r="Y51" s="201"/>
      <c r="Z51" s="201"/>
      <c r="AA51" s="201"/>
    </row>
    <row r="52" spans="1:27" ht="30" customHeight="1" x14ac:dyDescent="0.25">
      <c r="A52" s="1100"/>
      <c r="B52" s="228"/>
      <c r="C52" s="60"/>
      <c r="D52" s="418" t="s">
        <v>237</v>
      </c>
      <c r="E52" s="435"/>
      <c r="F52" s="430"/>
      <c r="G52" s="430"/>
      <c r="H52" s="430"/>
      <c r="I52" s="430"/>
      <c r="J52" s="431"/>
      <c r="K52" s="431"/>
      <c r="L52" s="491"/>
      <c r="M52" s="509"/>
      <c r="N52" s="509"/>
      <c r="O52" s="509"/>
      <c r="P52" s="928"/>
      <c r="Q52" s="929"/>
      <c r="R52" s="929"/>
      <c r="S52" s="945"/>
      <c r="T52" s="928"/>
      <c r="U52" s="928"/>
      <c r="V52" s="928"/>
      <c r="W52" s="928"/>
      <c r="X52" s="928"/>
      <c r="Y52" s="201"/>
      <c r="Z52" s="201"/>
      <c r="AA52" s="201"/>
    </row>
    <row r="53" spans="1:27" ht="30" customHeight="1" x14ac:dyDescent="0.25">
      <c r="A53" s="1100"/>
      <c r="B53" s="228"/>
      <c r="C53" s="60"/>
      <c r="D53" s="418" t="s">
        <v>237</v>
      </c>
      <c r="E53" s="435"/>
      <c r="F53" s="430"/>
      <c r="G53" s="430"/>
      <c r="H53" s="430"/>
      <c r="I53" s="430"/>
      <c r="J53" s="431"/>
      <c r="K53" s="431"/>
      <c r="L53" s="491"/>
      <c r="M53" s="509"/>
      <c r="N53" s="509"/>
      <c r="O53" s="509"/>
      <c r="P53" s="928"/>
      <c r="Q53" s="929"/>
      <c r="R53" s="929"/>
      <c r="S53" s="945"/>
      <c r="T53" s="928"/>
      <c r="U53" s="928"/>
      <c r="V53" s="928"/>
      <c r="W53" s="928"/>
      <c r="X53" s="928"/>
      <c r="Y53" s="201"/>
      <c r="Z53" s="201"/>
      <c r="AA53" s="201"/>
    </row>
    <row r="54" spans="1:27" ht="30" customHeight="1" x14ac:dyDescent="0.25">
      <c r="A54" s="1100"/>
      <c r="B54" s="228"/>
      <c r="C54" s="60"/>
      <c r="D54" s="418" t="s">
        <v>237</v>
      </c>
      <c r="E54" s="435"/>
      <c r="F54" s="430"/>
      <c r="G54" s="430"/>
      <c r="H54" s="430"/>
      <c r="I54" s="430"/>
      <c r="J54" s="431"/>
      <c r="K54" s="431"/>
      <c r="L54" s="491"/>
      <c r="M54" s="509"/>
      <c r="N54" s="509"/>
      <c r="O54" s="509"/>
      <c r="P54" s="928"/>
      <c r="Q54" s="929"/>
      <c r="R54" s="929"/>
      <c r="S54" s="929"/>
      <c r="T54" s="928"/>
      <c r="U54" s="928"/>
      <c r="V54" s="928"/>
      <c r="W54" s="928"/>
      <c r="X54" s="928"/>
      <c r="Y54" s="201"/>
      <c r="Z54" s="201"/>
      <c r="AA54" s="201"/>
    </row>
    <row r="55" spans="1:27" ht="30" customHeight="1" x14ac:dyDescent="0.25">
      <c r="A55" s="1100"/>
      <c r="B55" s="228"/>
      <c r="C55" s="60"/>
      <c r="D55" s="418" t="s">
        <v>237</v>
      </c>
      <c r="E55" s="435"/>
      <c r="F55" s="430"/>
      <c r="G55" s="430"/>
      <c r="H55" s="430"/>
      <c r="I55" s="430"/>
      <c r="J55" s="431"/>
      <c r="K55" s="431"/>
      <c r="L55" s="491"/>
      <c r="M55" s="509"/>
      <c r="N55" s="509"/>
      <c r="O55" s="509"/>
      <c r="P55" s="928"/>
      <c r="Q55" s="929"/>
      <c r="R55" s="929"/>
      <c r="S55" s="928"/>
      <c r="T55" s="928"/>
      <c r="U55" s="928"/>
      <c r="V55" s="928"/>
      <c r="W55" s="928"/>
      <c r="X55" s="928"/>
      <c r="Y55" s="201"/>
      <c r="Z55" s="201"/>
      <c r="AA55" s="201"/>
    </row>
    <row r="56" spans="1:27" ht="30" customHeight="1" x14ac:dyDescent="0.25">
      <c r="A56" s="1100"/>
      <c r="B56" s="228"/>
      <c r="C56" s="60"/>
      <c r="D56" s="418" t="s">
        <v>237</v>
      </c>
      <c r="E56" s="435"/>
      <c r="F56" s="430"/>
      <c r="G56" s="430"/>
      <c r="H56" s="430"/>
      <c r="I56" s="430"/>
      <c r="J56" s="431"/>
      <c r="K56" s="431"/>
      <c r="L56" s="491"/>
      <c r="M56" s="509"/>
      <c r="N56" s="509"/>
      <c r="O56" s="509"/>
      <c r="P56" s="928"/>
      <c r="Q56" s="928"/>
      <c r="R56" s="928"/>
      <c r="S56" s="928"/>
      <c r="T56" s="928"/>
      <c r="U56" s="928"/>
      <c r="V56" s="928"/>
      <c r="W56" s="928"/>
      <c r="X56" s="928"/>
      <c r="Y56" s="201"/>
      <c r="Z56" s="201"/>
      <c r="AA56" s="201"/>
    </row>
    <row r="57" spans="1:27" ht="30" customHeight="1" x14ac:dyDescent="0.25">
      <c r="A57" s="1100"/>
      <c r="B57" s="228"/>
      <c r="C57" s="60"/>
      <c r="D57" s="418" t="s">
        <v>237</v>
      </c>
      <c r="E57" s="435"/>
      <c r="F57" s="430"/>
      <c r="G57" s="430"/>
      <c r="H57" s="430"/>
      <c r="I57" s="430"/>
      <c r="J57" s="431"/>
      <c r="K57" s="431"/>
      <c r="L57" s="491"/>
      <c r="M57" s="509"/>
      <c r="N57" s="509"/>
      <c r="O57" s="509"/>
      <c r="P57" s="928"/>
      <c r="Q57" s="928"/>
      <c r="R57" s="928"/>
      <c r="S57" s="928"/>
      <c r="T57" s="928"/>
      <c r="U57" s="928"/>
      <c r="V57" s="928"/>
      <c r="W57" s="928"/>
      <c r="X57" s="928"/>
      <c r="Y57" s="201"/>
      <c r="Z57" s="201"/>
      <c r="AA57" s="201"/>
    </row>
    <row r="58" spans="1:27" ht="30" customHeight="1" x14ac:dyDescent="0.25">
      <c r="A58" s="1100"/>
      <c r="B58" s="228"/>
      <c r="C58" s="60"/>
      <c r="D58" s="418" t="s">
        <v>237</v>
      </c>
      <c r="E58" s="435"/>
      <c r="F58" s="430"/>
      <c r="G58" s="430"/>
      <c r="H58" s="430"/>
      <c r="I58" s="430"/>
      <c r="J58" s="431"/>
      <c r="K58" s="431"/>
      <c r="L58" s="491"/>
      <c r="M58" s="509"/>
      <c r="N58" s="509"/>
      <c r="O58" s="509"/>
      <c r="P58" s="928"/>
      <c r="Q58" s="928"/>
      <c r="R58" s="928"/>
      <c r="S58" s="928"/>
      <c r="T58" s="928"/>
      <c r="U58" s="928"/>
      <c r="V58" s="928"/>
      <c r="W58" s="928"/>
      <c r="X58" s="928"/>
      <c r="Y58" s="201"/>
      <c r="Z58" s="201"/>
      <c r="AA58" s="201"/>
    </row>
    <row r="59" spans="1:27" ht="30" customHeight="1" thickBot="1" x14ac:dyDescent="0.3">
      <c r="A59" s="1100"/>
      <c r="B59" s="228"/>
      <c r="C59" s="60"/>
      <c r="D59" s="419" t="s">
        <v>237</v>
      </c>
      <c r="E59" s="436"/>
      <c r="F59" s="433"/>
      <c r="G59" s="433"/>
      <c r="H59" s="433"/>
      <c r="I59" s="433"/>
      <c r="J59" s="434"/>
      <c r="K59" s="434"/>
      <c r="L59" s="491"/>
      <c r="M59" s="509"/>
      <c r="N59" s="509"/>
      <c r="O59" s="509"/>
      <c r="P59" s="928"/>
      <c r="Q59" s="928"/>
      <c r="R59" s="928"/>
      <c r="S59" s="928"/>
      <c r="T59" s="928"/>
      <c r="U59" s="928"/>
      <c r="V59" s="928"/>
      <c r="W59" s="928"/>
      <c r="X59" s="928"/>
      <c r="Y59" s="201"/>
      <c r="Z59" s="201"/>
      <c r="AA59" s="201"/>
    </row>
    <row r="60" spans="1:27" ht="26.25" customHeight="1" x14ac:dyDescent="0.25">
      <c r="A60" s="1100"/>
      <c r="B60" s="224"/>
      <c r="C60" s="60" t="s">
        <v>379</v>
      </c>
      <c r="D60" s="226" t="s">
        <v>240</v>
      </c>
      <c r="E60" s="1126"/>
      <c r="F60" s="1126"/>
      <c r="G60" s="1126"/>
      <c r="H60" s="1126"/>
      <c r="I60" s="1128"/>
      <c r="J60" s="1143"/>
      <c r="K60" s="1143"/>
      <c r="L60" s="122"/>
      <c r="M60" s="1139"/>
      <c r="N60" s="510"/>
      <c r="O60" s="1139"/>
      <c r="P60" s="928"/>
      <c r="Q60" s="928"/>
      <c r="R60" s="928"/>
      <c r="S60" s="944" t="str" cm="1">
        <f t="array" ref="S60">INDEX(Q61:R63,S61,1)</f>
        <v>High</v>
      </c>
      <c r="T60" s="928"/>
      <c r="U60" s="928"/>
      <c r="V60" s="928"/>
      <c r="W60" s="928"/>
      <c r="X60" s="928"/>
      <c r="Y60" s="201"/>
      <c r="Z60" s="201"/>
      <c r="AA60" s="201"/>
    </row>
    <row r="61" spans="1:27" ht="33.75" customHeight="1" thickBot="1" x14ac:dyDescent="0.3">
      <c r="A61" s="1100"/>
      <c r="B61" s="224"/>
      <c r="C61" s="222"/>
      <c r="D61" s="437" t="s">
        <v>242</v>
      </c>
      <c r="E61" s="1127"/>
      <c r="F61" s="1127"/>
      <c r="G61" s="1127"/>
      <c r="H61" s="1127"/>
      <c r="I61" s="1129"/>
      <c r="J61" s="1144"/>
      <c r="K61" s="1144"/>
      <c r="L61" s="122"/>
      <c r="M61" s="1139"/>
      <c r="N61" s="510"/>
      <c r="O61" s="1139"/>
      <c r="P61" s="928"/>
      <c r="Q61" s="929" t="s">
        <v>241</v>
      </c>
      <c r="R61" s="929">
        <f>COUNTIF(E62:K62,Q61)</f>
        <v>0</v>
      </c>
      <c r="S61" s="945">
        <f>MATCH(MAX(R61:R63),R61:R63,0)</f>
        <v>1</v>
      </c>
      <c r="T61" s="928"/>
      <c r="U61" s="928"/>
      <c r="V61" s="928"/>
      <c r="W61" s="928"/>
      <c r="X61" s="928"/>
      <c r="Y61" s="201"/>
      <c r="Z61" s="201"/>
      <c r="AA61" s="201"/>
    </row>
    <row r="62" spans="1:27" ht="35.25" customHeight="1" thickBot="1" x14ac:dyDescent="0.3">
      <c r="A62" s="1100"/>
      <c r="B62" s="224"/>
      <c r="C62" s="159" t="s">
        <v>380</v>
      </c>
      <c r="D62" s="424" t="s">
        <v>381</v>
      </c>
      <c r="E62" s="425" t="str">
        <f>IF(E47="N/A","N/A",IF(E47=0,0,IF(E60=0,E47,IF(E60="High","Low",IF(E47="High","Medium","Low")))))</f>
        <v>N/A</v>
      </c>
      <c r="F62" s="425" t="e">
        <f t="shared" ref="F62:I62" si="3">IF(F47="N/A","N/A",IF(F47=0,0,IF(F60=0,F47,IF(F60="High","Low",IF(F47="High","Medium","Low")))))</f>
        <v>#DIV/0!</v>
      </c>
      <c r="G62" s="425" t="str">
        <f t="shared" si="3"/>
        <v>N/A</v>
      </c>
      <c r="H62" s="425" t="e">
        <f t="shared" si="3"/>
        <v>#DIV/0!</v>
      </c>
      <c r="I62" s="425" t="e">
        <f t="shared" si="3"/>
        <v>#DIV/0!</v>
      </c>
      <c r="J62" s="425" t="e">
        <f t="shared" ref="J62:K62" si="4">IF(J47="N/A","N/A",IF(J47=0,0,IF(J60=0,J47,IF(J60="High","Low",IF(J47="High","Medium","Low")))))</f>
        <v>#DIV/0!</v>
      </c>
      <c r="K62" s="425" t="e">
        <f t="shared" si="4"/>
        <v>#DIV/0!</v>
      </c>
      <c r="L62" s="492"/>
      <c r="M62" s="511">
        <f t="shared" ref="M62" si="5">IF(M47="N/A","N/A",IF(M47=0,0,IF(M60=0,M47,IF(M60="High","Low",IF(M47="High","Medium","Low")))))</f>
        <v>0</v>
      </c>
      <c r="N62" s="511"/>
      <c r="O62" s="511">
        <f t="shared" ref="O62" si="6">IF(O47="N/A","N/A",IF(O47=0,0,IF(O60=0,O47,IF(O60="High","Low",IF(O47="High","Medium","Low")))))</f>
        <v>0</v>
      </c>
      <c r="P62" s="928"/>
      <c r="Q62" s="929" t="s">
        <v>245</v>
      </c>
      <c r="R62" s="929">
        <f>COUNTIF(E62:K62,Q62)</f>
        <v>0</v>
      </c>
      <c r="S62" s="945"/>
      <c r="T62" s="928"/>
      <c r="U62" s="928"/>
      <c r="V62" s="928"/>
      <c r="W62" s="928"/>
      <c r="X62" s="928"/>
      <c r="Y62" s="201"/>
      <c r="Z62" s="201"/>
      <c r="AA62" s="201"/>
    </row>
    <row r="63" spans="1:27" ht="33" customHeight="1" thickTop="1" x14ac:dyDescent="0.25">
      <c r="A63" s="1100"/>
      <c r="B63" s="224"/>
      <c r="C63" s="159"/>
      <c r="D63" s="414"/>
      <c r="E63" s="492"/>
      <c r="F63" s="492"/>
      <c r="G63" s="492"/>
      <c r="H63" s="492"/>
      <c r="I63" s="492"/>
      <c r="J63" s="492"/>
      <c r="K63" s="492"/>
      <c r="L63" s="492"/>
      <c r="M63" s="511"/>
      <c r="N63" s="511"/>
      <c r="O63" s="511"/>
      <c r="P63" s="928"/>
      <c r="Q63" s="929" t="s">
        <v>248</v>
      </c>
      <c r="R63" s="929">
        <f>COUNTIF(E62:K62,Q63)</f>
        <v>0</v>
      </c>
      <c r="S63" s="945"/>
      <c r="T63" s="928"/>
      <c r="U63" s="928"/>
      <c r="V63" s="928"/>
      <c r="W63" s="928"/>
      <c r="X63" s="928"/>
      <c r="Y63" s="201"/>
      <c r="Z63" s="201"/>
      <c r="AA63" s="201"/>
    </row>
    <row r="64" spans="1:27" ht="19.5" customHeight="1" x14ac:dyDescent="0.25">
      <c r="A64" s="1100"/>
      <c r="B64" s="224"/>
      <c r="C64" s="222"/>
      <c r="E64" s="229"/>
      <c r="F64" s="229"/>
      <c r="G64" s="229"/>
      <c r="H64" s="229"/>
      <c r="I64" s="229"/>
      <c r="J64" s="229"/>
      <c r="K64" s="229"/>
      <c r="L64" s="229"/>
      <c r="M64" s="22"/>
      <c r="N64" s="22"/>
      <c r="O64" s="22"/>
      <c r="P64" s="928"/>
      <c r="Q64" s="928"/>
      <c r="R64" s="928"/>
      <c r="S64" s="928"/>
      <c r="T64" s="928"/>
      <c r="U64" s="928"/>
      <c r="V64" s="928"/>
      <c r="W64" s="928"/>
      <c r="X64" s="928"/>
      <c r="Y64" s="201"/>
      <c r="Z64" s="201"/>
      <c r="AA64" s="201"/>
    </row>
    <row r="65" spans="1:27" ht="36" customHeight="1" x14ac:dyDescent="0.25">
      <c r="A65" s="1100"/>
      <c r="B65" s="224"/>
      <c r="C65" s="222"/>
      <c r="D65" s="664" t="s">
        <v>261</v>
      </c>
      <c r="E65" s="1142" t="str">
        <f>F5</f>
        <v>Wastewater Collection &amp; Treatment</v>
      </c>
      <c r="F65" s="1142"/>
      <c r="G65" s="663"/>
      <c r="H65" s="659"/>
      <c r="I65" s="659"/>
      <c r="J65" s="1146"/>
      <c r="K65" s="1146"/>
      <c r="L65" s="499"/>
      <c r="M65" s="201"/>
      <c r="N65" s="201"/>
      <c r="O65" s="22"/>
      <c r="P65" s="928"/>
      <c r="Q65" s="928"/>
      <c r="R65" s="928"/>
      <c r="S65" s="928"/>
      <c r="T65" s="928"/>
      <c r="U65" s="928"/>
      <c r="V65" s="928"/>
      <c r="W65" s="928"/>
      <c r="X65" s="928"/>
      <c r="Y65" s="201"/>
      <c r="Z65" s="201"/>
      <c r="AA65" s="201"/>
    </row>
    <row r="66" spans="1:27" ht="11.45" customHeight="1" x14ac:dyDescent="0.25">
      <c r="A66" s="1100"/>
      <c r="B66" s="224"/>
      <c r="C66" s="222"/>
      <c r="D66" s="664"/>
      <c r="E66" s="68"/>
      <c r="F66" s="68"/>
      <c r="G66" s="689"/>
      <c r="H66" s="690"/>
      <c r="I66" s="690"/>
      <c r="J66" s="499"/>
      <c r="K66" s="499"/>
      <c r="L66" s="499"/>
      <c r="M66" s="201"/>
      <c r="N66" s="201"/>
      <c r="O66" s="22"/>
      <c r="P66" s="22"/>
      <c r="Q66" s="22"/>
      <c r="R66" s="22"/>
      <c r="S66" s="201"/>
      <c r="T66" s="201"/>
      <c r="U66" s="201"/>
      <c r="V66" s="201"/>
      <c r="W66" s="201"/>
      <c r="X66" s="201"/>
      <c r="Y66" s="201"/>
      <c r="Z66" s="201"/>
      <c r="AA66" s="201"/>
    </row>
    <row r="67" spans="1:27" ht="39" customHeight="1" thickBot="1" x14ac:dyDescent="0.3">
      <c r="A67" s="1100"/>
      <c r="B67" s="224"/>
      <c r="C67" s="222"/>
      <c r="D67" s="50"/>
      <c r="E67" s="1130" t="s">
        <v>202</v>
      </c>
      <c r="F67" s="1130"/>
      <c r="G67" s="1130"/>
      <c r="H67" s="1130"/>
      <c r="I67" s="1130"/>
      <c r="J67" s="1145" t="s">
        <v>205</v>
      </c>
      <c r="K67" s="1145"/>
      <c r="L67" s="230"/>
      <c r="P67" s="87"/>
      <c r="Q67" s="979"/>
      <c r="R67" s="979"/>
      <c r="S67" s="979"/>
      <c r="T67" s="979"/>
      <c r="U67" s="979"/>
      <c r="V67" s="979"/>
      <c r="W67" s="979"/>
      <c r="X67" s="979"/>
    </row>
    <row r="68" spans="1:27" ht="57.95" customHeight="1" x14ac:dyDescent="0.25">
      <c r="A68" s="1100"/>
      <c r="B68" s="224"/>
      <c r="C68" s="88"/>
      <c r="D68" s="495" t="s">
        <v>262</v>
      </c>
      <c r="E68" s="496" t="str" cm="1">
        <f t="array" ref="E68:K68">IF($F$5="Drinking Water Supply",TRANSPOSE(Φύλλο2!A4:A10),IF($F$5="Wastewater Collection &amp; Treatment",TRANSPOSE(Φύλλο2!A21:A27),TRANSPOSE(Φύλλο2!A12:A18)))</f>
        <v>Sewerage networks and pumping stations</v>
      </c>
      <c r="F68" s="496" t="str">
        <v>Wastewater treatment plants and processes</v>
      </c>
      <c r="G68" s="496" t="str">
        <v>Receiving river body</v>
      </c>
      <c r="H68" s="496" t="str">
        <v>Reuse of treated effluent for irrigation/recharge of aquifer</v>
      </c>
      <c r="I68" s="496" t="str">
        <v>Land for sewage sludge spreading</v>
      </c>
      <c r="J68" s="496" t="str">
        <v>Energy Supply</v>
      </c>
      <c r="K68" s="496" t="str">
        <v>Road Connections</v>
      </c>
      <c r="L68" s="483"/>
      <c r="M68" s="231" t="s">
        <v>263</v>
      </c>
      <c r="N68" s="705"/>
      <c r="O68" s="1133" t="s">
        <v>264</v>
      </c>
      <c r="P68" s="1133"/>
      <c r="Q68" s="979"/>
      <c r="R68" s="979"/>
      <c r="S68" s="979"/>
      <c r="T68" s="979"/>
      <c r="U68" s="979"/>
      <c r="V68" s="979"/>
      <c r="W68" s="979"/>
      <c r="X68" s="979"/>
    </row>
    <row r="69" spans="1:27" ht="21.75" customHeight="1" x14ac:dyDescent="0.25">
      <c r="A69" s="1100"/>
      <c r="B69" s="224"/>
      <c r="C69" s="88"/>
      <c r="D69" s="694" t="s">
        <v>382</v>
      </c>
      <c r="E69" s="692"/>
      <c r="F69" s="692"/>
      <c r="G69" s="692"/>
      <c r="H69" s="692"/>
      <c r="I69" s="692"/>
      <c r="J69" s="692"/>
      <c r="K69" s="692"/>
      <c r="L69" s="497"/>
      <c r="M69" s="232" t="s">
        <v>267</v>
      </c>
      <c r="N69" s="706"/>
      <c r="O69" s="1134" t="s">
        <v>268</v>
      </c>
      <c r="P69" s="1135"/>
      <c r="Q69" s="979"/>
      <c r="R69" s="979"/>
      <c r="S69" s="979"/>
      <c r="T69" s="979"/>
      <c r="U69" s="979"/>
      <c r="V69" s="979"/>
      <c r="W69" s="979"/>
      <c r="X69" s="979"/>
    </row>
    <row r="70" spans="1:27" ht="39.950000000000003" customHeight="1" x14ac:dyDescent="0.25">
      <c r="A70" s="1100"/>
      <c r="B70" s="224"/>
      <c r="D70" s="875" t="str">
        <f>IF($F$5="Drinking Water Supply",Φύλλο3!D4,IF($F$5="Wastewater Collection &amp; Treatment", Φύλλο3!D26,Φύλλο3!D49))</f>
        <v>Apply advanced treatment techniques (or pre-treatment) to minimize TTS/BOD: microfiltration, UV, RO, high-rate clarification</v>
      </c>
      <c r="E70" s="693">
        <f>IF($F$5="Wastewater Collection &amp; Treatment",'Temperature Adaptation'!B19,IF($F$5="Drinking Water Supply",'Temperature Adaptation'!B3,'Temperature Adaptation'!B32))</f>
        <v>0</v>
      </c>
      <c r="F70" s="693" t="str">
        <f>IF($F$5="Wastewater Collection &amp; Treatment",'Temperature Adaptation'!C19,IF($F$5="Drinking Water Supply",'Temperature Adaptation'!C3,'Temperature Adaptation'!C32))</f>
        <v>High</v>
      </c>
      <c r="G70" s="693" t="str">
        <f>IF($F$5="Wastewater Collection &amp; Treatment",'Temperature Adaptation'!D19,IF($F$5="Drinking Water Supply",'Temperature Adaptation'!D3,'Temperature Adaptation'!D32))</f>
        <v>High</v>
      </c>
      <c r="H70" s="693" t="str">
        <f>IF($F$5="Wastewater Collection &amp; Treatment",'Temperature Adaptation'!E19,IF($F$5="Drinking Water Supply",'Temperature Adaptation'!E3,'Temperature Adaptation'!E32))</f>
        <v>High</v>
      </c>
      <c r="I70" s="693">
        <f>IF($F$5="Wastewater Collection &amp; Treatment",'Temperature Adaptation'!F19,IF($F$5="Drinking Water Supply",'Temperature Adaptation'!F3,'Temperature Adaptation'!F32))</f>
        <v>0</v>
      </c>
      <c r="J70" s="693">
        <f>IF($F$5="Wastewater Collection &amp; Treatment",'Temperature Adaptation'!G19,IF($F$5="Drinking Water Supply",'Temperature Adaptation'!G3,'Temperature Adaptation'!G32))</f>
        <v>0</v>
      </c>
      <c r="K70" s="693">
        <f>IF($F$5="Wastewater Collection &amp; Treatment",'Temperature Adaptation'!H19,IF($F$5="Drinking Water Supply",'Temperature Adaptation'!H3,'Temperature Adaptation'!H32))</f>
        <v>0</v>
      </c>
      <c r="L70" s="500"/>
      <c r="M70" s="704" t="str">
        <f>IF($F$5="Wastewater Collection &amp; Treatment",'Temperature Adaptation'!J19,IF($F$5="Drinking Water Supply",'Temperature Adaptation'!J3,'Temperature Adaptation'!J32))</f>
        <v>Expensive</v>
      </c>
      <c r="N70" s="707"/>
      <c r="O70" s="1137"/>
      <c r="P70" s="1137"/>
      <c r="Q70" s="979"/>
      <c r="R70" s="979"/>
      <c r="S70" s="979"/>
      <c r="T70" s="979"/>
      <c r="U70" s="979"/>
      <c r="V70" s="979"/>
      <c r="W70" s="979"/>
      <c r="X70" s="979"/>
    </row>
    <row r="71" spans="1:27" ht="30" customHeight="1" x14ac:dyDescent="0.25">
      <c r="A71" s="1100"/>
      <c r="B71" s="224"/>
      <c r="D71" s="525" t="str">
        <f>IF($F$5="Drinking Water Supply",Φύλλο3!D5,IF($F$5="Wastewater Collection &amp; Treatment", Φύλλο3!D27,Φύλλο3!D50))</f>
        <v>Elevate the concentration of biomass to maintain similar output (e.g. BOD removal)</v>
      </c>
      <c r="E71" s="693">
        <f>IF($F$5="Wastewater Collection &amp; Treatment",'Temperature Adaptation'!B19,IF($F$5="Drinking Water Supply",'Temperature Adaptation'!B4,'Temperature Adaptation'!B33))</f>
        <v>0</v>
      </c>
      <c r="F71" s="693" t="str">
        <f>IF($F$5="Wastewater Collection &amp; Treatment",'Temperature Adaptation'!C19,IF($F$5="Drinking Water Supply",'Temperature Adaptation'!C4,'Temperature Adaptation'!C33))</f>
        <v>High</v>
      </c>
      <c r="G71" s="693" t="str">
        <f>IF($F$5="Wastewater Collection &amp; Treatment",'Temperature Adaptation'!D19,IF($F$5="Drinking Water Supply",'Temperature Adaptation'!D4,'Temperature Adaptation'!D33))</f>
        <v>High</v>
      </c>
      <c r="H71" s="693" t="str">
        <f>IF($F$5="Wastewater Collection &amp; Treatment",'Temperature Adaptation'!E19,IF($F$5="Drinking Water Supply",'Temperature Adaptation'!E4,'Temperature Adaptation'!E33))</f>
        <v>High</v>
      </c>
      <c r="I71" s="693">
        <f>IF($F$5="Wastewater Collection &amp; Treatment",'Temperature Adaptation'!F19,IF($F$5="Drinking Water Supply",'Temperature Adaptation'!F4,'Temperature Adaptation'!F33))</f>
        <v>0</v>
      </c>
      <c r="J71" s="693">
        <f>IF($F$5="Wastewater Collection &amp; Treatment",'Temperature Adaptation'!G19,IF($F$5="Drinking Water Supply",'Temperature Adaptation'!G4,'Temperature Adaptation'!G33))</f>
        <v>0</v>
      </c>
      <c r="K71" s="693">
        <f>IF($F$5="Wastewater Collection &amp; Treatment",'Temperature Adaptation'!H19,IF($F$5="Drinking Water Supply",'Temperature Adaptation'!H4,'Temperature Adaptation'!H33))</f>
        <v>0</v>
      </c>
      <c r="L71" s="500"/>
      <c r="M71" s="704" t="str">
        <f>IF($F$5="Wastewater Collection &amp; Treatment",'Temperature Adaptation'!J20,IF($F$5="Drinking Water Supply",'Temperature Adaptation'!J4,'Temperature Adaptation'!J33))</f>
        <v>Inexpensive</v>
      </c>
      <c r="N71" s="707"/>
      <c r="O71" s="1137"/>
      <c r="P71" s="1137"/>
      <c r="Q71" s="979"/>
      <c r="R71" s="979"/>
      <c r="S71" s="979"/>
      <c r="T71" s="979"/>
      <c r="U71" s="979"/>
      <c r="V71" s="979"/>
      <c r="W71" s="979"/>
      <c r="X71" s="979"/>
    </row>
    <row r="72" spans="1:27" ht="30" customHeight="1" x14ac:dyDescent="0.25">
      <c r="A72" s="1100"/>
      <c r="B72" s="224"/>
      <c r="D72" s="525" t="str">
        <f>IF($F$5="Drinking Water Supply",Φύλλο3!D6,IF($F$5="Wastewater Collection &amp; Treatment", Φύλλο3!D28,Φύλλο3!D51))</f>
        <v>Apply fouling control strategies (osmotic backwashing,  enzyme cleaning, zeolites, carbon nanotubes, and graphene)</v>
      </c>
      <c r="E72" s="693">
        <f>IF($F$5="Wastewater Collection &amp; Treatment",'Temperature Adaptation'!B20,IF($F$5="Drinking Water Supply",'Temperature Adaptation'!B5,'Temperature Adaptation'!B34))</f>
        <v>0</v>
      </c>
      <c r="F72" s="693" t="str">
        <f>IF($F$5="Wastewater Collection &amp; Treatment",'Temperature Adaptation'!C20,IF($F$5="Drinking Water Supply",'Temperature Adaptation'!C5,'Temperature Adaptation'!C34))</f>
        <v>Low</v>
      </c>
      <c r="G72" s="693" t="str">
        <f>IF($F$5="Wastewater Collection &amp; Treatment",'Temperature Adaptation'!D20,IF($F$5="Drinking Water Supply",'Temperature Adaptation'!D5,'Temperature Adaptation'!D34))</f>
        <v>Low</v>
      </c>
      <c r="H72" s="693" t="str">
        <f>IF($F$5="Wastewater Collection &amp; Treatment",'Temperature Adaptation'!E20,IF($F$5="Drinking Water Supply",'Temperature Adaptation'!E5,'Temperature Adaptation'!E34))</f>
        <v>Low</v>
      </c>
      <c r="I72" s="693">
        <f>IF($F$5="Wastewater Collection &amp; Treatment",'Temperature Adaptation'!F20,IF($F$5="Drinking Water Supply",'Temperature Adaptation'!F5,'Temperature Adaptation'!F34))</f>
        <v>0</v>
      </c>
      <c r="J72" s="693">
        <f>IF($F$5="Wastewater Collection &amp; Treatment",'Temperature Adaptation'!G20,IF($F$5="Drinking Water Supply",'Temperature Adaptation'!G5,'Temperature Adaptation'!G34))</f>
        <v>0</v>
      </c>
      <c r="K72" s="693">
        <f>IF($F$5="Wastewater Collection &amp; Treatment",'Temperature Adaptation'!H20,IF($F$5="Drinking Water Supply",'Temperature Adaptation'!H5,'Temperature Adaptation'!H34))</f>
        <v>0</v>
      </c>
      <c r="L72" s="500"/>
      <c r="M72" s="704" t="str">
        <f>IF($F$5="Wastewater Collection &amp; Treatment",'Temperature Adaptation'!J21,IF($F$5="Drinking Water Supply",'Temperature Adaptation'!J5,'Temperature Adaptation'!J34))</f>
        <v>Inexpensive</v>
      </c>
      <c r="N72" s="707"/>
      <c r="O72" s="1137"/>
      <c r="P72" s="1137"/>
      <c r="Q72" s="979"/>
      <c r="R72" s="979"/>
      <c r="S72" s="979"/>
      <c r="T72" s="979"/>
      <c r="U72" s="979"/>
      <c r="V72" s="979"/>
      <c r="W72" s="979"/>
      <c r="X72" s="979"/>
    </row>
    <row r="73" spans="1:27" ht="30" customHeight="1" x14ac:dyDescent="0.25">
      <c r="A73" s="1100"/>
      <c r="B73" s="224"/>
      <c r="D73" s="525" t="str">
        <f>IF($F$5="Drinking Water Supply",Φύλλο3!D7,IF($F$5="Wastewater Collection &amp; Treatment", Φύλλο3!D29,Φύλλο3!D52))</f>
        <v>Use of thermoregulatory devices to maintain temperatures at optimal levels (e.g. Chiller units)</v>
      </c>
      <c r="E73" s="693" t="str">
        <f>IF($F$5="Wastewater Collection &amp; Treatment",'Temperature Adaptation'!B21,IF($F$5="Drinking Water Supply",'Temperature Adaptation'!B6,'Temperature Adaptation'!B35))</f>
        <v>Low</v>
      </c>
      <c r="F73" s="693" t="str">
        <f>IF($F$5="Wastewater Collection &amp; Treatment",'Temperature Adaptation'!C21,IF($F$5="Drinking Water Supply",'Temperature Adaptation'!C6,'Temperature Adaptation'!C35))</f>
        <v>Low</v>
      </c>
      <c r="G73" s="693">
        <f>IF($F$5="Wastewater Collection &amp; Treatment",'Temperature Adaptation'!D21,IF($F$5="Drinking Water Supply",'Temperature Adaptation'!D6,'Temperature Adaptation'!D35))</f>
        <v>0</v>
      </c>
      <c r="H73" s="693">
        <f>IF($F$5="Wastewater Collection &amp; Treatment",'Temperature Adaptation'!E21,IF($F$5="Drinking Water Supply",'Temperature Adaptation'!E6,'Temperature Adaptation'!E35))</f>
        <v>0</v>
      </c>
      <c r="I73" s="693">
        <f>IF($F$5="Wastewater Collection &amp; Treatment",'Temperature Adaptation'!F21,IF($F$5="Drinking Water Supply",'Temperature Adaptation'!F6,'Temperature Adaptation'!F35))</f>
        <v>0</v>
      </c>
      <c r="J73" s="693">
        <f>IF($F$5="Wastewater Collection &amp; Treatment",'Temperature Adaptation'!G21,IF($F$5="Drinking Water Supply",'Temperature Adaptation'!G6,'Temperature Adaptation'!G35))</f>
        <v>0</v>
      </c>
      <c r="K73" s="693">
        <f>IF($F$5="Wastewater Collection &amp; Treatment",'Temperature Adaptation'!H21,IF($F$5="Drinking Water Supply",'Temperature Adaptation'!H6,'Temperature Adaptation'!H35))</f>
        <v>0</v>
      </c>
      <c r="L73" s="500"/>
      <c r="M73" s="704" t="str">
        <f>IF($F$5="Wastewater Collection &amp; Treatment",'Temperature Adaptation'!J22,IF($F$5="Drinking Water Supply",'Temperature Adaptation'!J6,'Temperature Adaptation'!J35))</f>
        <v>Inexpensive</v>
      </c>
      <c r="N73" s="707"/>
      <c r="O73" s="1137"/>
      <c r="P73" s="1137"/>
      <c r="Q73" s="979"/>
      <c r="R73" s="979"/>
      <c r="S73" s="979"/>
      <c r="T73" s="979"/>
      <c r="U73" s="979"/>
      <c r="V73" s="979"/>
      <c r="W73" s="979"/>
      <c r="X73" s="979"/>
    </row>
    <row r="74" spans="1:27" ht="30" customHeight="1" x14ac:dyDescent="0.25">
      <c r="A74" s="63"/>
      <c r="B74" s="224"/>
      <c r="D74" s="525" t="str">
        <f>IF($F$5="Drinking Water Supply",Φύλλο3!D8,IF($F$5="Wastewater Collection &amp; Treatment", Φύλλο3!D30,Φύλλο3!D53))</f>
        <v>Install UPS, power conditioning and back-up power generators</v>
      </c>
      <c r="E74" s="693">
        <f>IF($F$5="Wastewater Collection &amp; Treatment",'Temperature Adaptation'!B22,IF($F$5="Drinking Water Supply",'Temperature Adaptation'!B7,'Temperature Adaptation'!B36))</f>
        <v>0</v>
      </c>
      <c r="F74" s="693" t="str">
        <f>IF($F$5="Wastewater Collection &amp; Treatment",'Temperature Adaptation'!C22,IF($F$5="Drinking Water Supply",'Temperature Adaptation'!C7,'Temperature Adaptation'!C36))</f>
        <v>Low</v>
      </c>
      <c r="G74" s="693" t="str">
        <f>IF($F$5="Wastewater Collection &amp; Treatment",'Temperature Adaptation'!D22,IF($F$5="Drinking Water Supply",'Temperature Adaptation'!D7,'Temperature Adaptation'!D36))</f>
        <v>Low</v>
      </c>
      <c r="H74" s="693">
        <f>IF($F$5="Wastewater Collection &amp; Treatment",'Temperature Adaptation'!E22,IF($F$5="Drinking Water Supply",'Temperature Adaptation'!E7,'Temperature Adaptation'!E36))</f>
        <v>0</v>
      </c>
      <c r="I74" s="693">
        <f>IF($F$5="Wastewater Collection &amp; Treatment",'Temperature Adaptation'!F22,IF($F$5="Drinking Water Supply",'Temperature Adaptation'!F7,'Temperature Adaptation'!F36))</f>
        <v>0</v>
      </c>
      <c r="J74" s="693">
        <f>IF($F$5="Wastewater Collection &amp; Treatment",'Temperature Adaptation'!G22,IF($F$5="Drinking Water Supply",'Temperature Adaptation'!G7,'Temperature Adaptation'!G36))</f>
        <v>0</v>
      </c>
      <c r="K74" s="693">
        <f>IF($F$5="Wastewater Collection &amp; Treatment",'Temperature Adaptation'!H22,IF($F$5="Drinking Water Supply",'Temperature Adaptation'!H7,'Temperature Adaptation'!H36))</f>
        <v>0</v>
      </c>
      <c r="L74" s="500"/>
      <c r="M74" s="704" t="str">
        <f>IF($F$5="Wastewater Collection &amp; Treatment",'Temperature Adaptation'!J23,IF($F$5="Drinking Water Supply",'Temperature Adaptation'!J7,'Temperature Adaptation'!J36))</f>
        <v>Expensive</v>
      </c>
      <c r="N74" s="707"/>
      <c r="O74" s="1137"/>
      <c r="P74" s="1137"/>
      <c r="Q74" s="979"/>
      <c r="R74" s="979"/>
      <c r="S74" s="979"/>
      <c r="T74" s="979"/>
      <c r="U74" s="979"/>
      <c r="V74" s="979"/>
      <c r="W74" s="979"/>
      <c r="X74" s="979"/>
    </row>
    <row r="75" spans="1:27" ht="30" customHeight="1" x14ac:dyDescent="0.25">
      <c r="A75" s="63"/>
      <c r="B75" s="224"/>
      <c r="D75" s="525" t="str">
        <f>IF($F$5="Drinking Water Supply",Φύλλο3!D9,IF($F$5="Wastewater Collection &amp; Treatment", Φύλλο3!D31,Φύλλο3!D54))</f>
        <v>Supplement aeration (e.g. by using air compressors with diffusers)</v>
      </c>
      <c r="E75" s="693" t="str">
        <f>IF($F$5="Wastewater Collection &amp; Treatment",'Temperature Adaptation'!B23,IF($F$5="Drinking Water Supply",'Temperature Adaptation'!B8,'Temperature Adaptation'!B37))</f>
        <v>High</v>
      </c>
      <c r="F75" s="693" t="str">
        <f>IF($F$5="Wastewater Collection &amp; Treatment",'Temperature Adaptation'!C23,IF($F$5="Drinking Water Supply",'Temperature Adaptation'!C8,'Temperature Adaptation'!C37))</f>
        <v>High</v>
      </c>
      <c r="G75" s="693">
        <f>IF($F$5="Wastewater Collection &amp; Treatment",'Temperature Adaptation'!D23,IF($F$5="Drinking Water Supply",'Temperature Adaptation'!D8,'Temperature Adaptation'!D37))</f>
        <v>0</v>
      </c>
      <c r="H75" s="693">
        <f>IF($F$5="Wastewater Collection &amp; Treatment",'Temperature Adaptation'!E23,IF($F$5="Drinking Water Supply",'Temperature Adaptation'!E8,'Temperature Adaptation'!E37))</f>
        <v>0</v>
      </c>
      <c r="I75" s="693">
        <f>IF($F$5="Wastewater Collection &amp; Treatment",'Temperature Adaptation'!F23,IF($F$5="Drinking Water Supply",'Temperature Adaptation'!F8,'Temperature Adaptation'!F37))</f>
        <v>0</v>
      </c>
      <c r="J75" s="693" t="str">
        <f>IF($F$5="Wastewater Collection &amp; Treatment",'Temperature Adaptation'!G23,IF($F$5="Drinking Water Supply",'Temperature Adaptation'!G8,'Temperature Adaptation'!G37))</f>
        <v>High</v>
      </c>
      <c r="K75" s="693">
        <f>IF($F$5="Wastewater Collection &amp; Treatment",'Temperature Adaptation'!H23,IF($F$5="Drinking Water Supply",'Temperature Adaptation'!H8,'Temperature Adaptation'!H37))</f>
        <v>0</v>
      </c>
      <c r="L75" s="500"/>
      <c r="M75" s="704" t="str">
        <f>IF($F$5="Wastewater Collection &amp; Treatment",'Temperature Adaptation'!J24,IF($F$5="Drinking Water Supply",'Temperature Adaptation'!J8,'Temperature Adaptation'!J37))</f>
        <v>Inexpensive</v>
      </c>
      <c r="N75" s="707"/>
      <c r="O75" s="1137"/>
      <c r="P75" s="1137"/>
      <c r="Q75" s="979"/>
      <c r="R75" s="979"/>
      <c r="S75" s="979"/>
      <c r="T75" s="979"/>
      <c r="U75" s="979"/>
      <c r="V75" s="979"/>
      <c r="W75" s="979"/>
      <c r="X75" s="979"/>
    </row>
    <row r="76" spans="1:27" ht="30" customHeight="1" x14ac:dyDescent="0.25">
      <c r="A76" s="177"/>
      <c r="B76" s="224"/>
      <c r="D76" s="525" t="str">
        <f>IF($F$5="Drinking Water Supply",Φύλλο3!D10,IF($F$5="Wastewater Collection &amp; Treatment", Φύλλο3!D32,Φύλλο3!D55))</f>
        <v xml:space="preserve">Bypass retention basins in wastewater treatment </v>
      </c>
      <c r="E76" s="693" t="str">
        <f>IF($F$5="Wastewater Collection &amp; Treatment",'Temperature Adaptation'!B24,IF($F$5="Drinking Water Supply",'Temperature Adaptation'!B9,'Temperature Adaptation'!B38))</f>
        <v>Low</v>
      </c>
      <c r="F76" s="693" t="str">
        <f>IF($F$5="Wastewater Collection &amp; Treatment",'Temperature Adaptation'!C24,IF($F$5="Drinking Water Supply",'Temperature Adaptation'!C9,'Temperature Adaptation'!C38))</f>
        <v>Low</v>
      </c>
      <c r="G76" s="693">
        <f>IF($F$5="Wastewater Collection &amp; Treatment",'Temperature Adaptation'!D24,IF($F$5="Drinking Water Supply",'Temperature Adaptation'!D9,'Temperature Adaptation'!D38))</f>
        <v>0</v>
      </c>
      <c r="H76" s="693">
        <f>IF($F$5="Wastewater Collection &amp; Treatment",'Temperature Adaptation'!E24,IF($F$5="Drinking Water Supply",'Temperature Adaptation'!E9,'Temperature Adaptation'!E38))</f>
        <v>0</v>
      </c>
      <c r="I76" s="693">
        <f>IF($F$5="Wastewater Collection &amp; Treatment",'Temperature Adaptation'!F24,IF($F$5="Drinking Water Supply",'Temperature Adaptation'!F9,'Temperature Adaptation'!F38))</f>
        <v>0</v>
      </c>
      <c r="J76" s="693">
        <f>IF($F$5="Wastewater Collection &amp; Treatment",'Temperature Adaptation'!G24,IF($F$5="Drinking Water Supply",'Temperature Adaptation'!G9,'Temperature Adaptation'!G38))</f>
        <v>0</v>
      </c>
      <c r="K76" s="693">
        <f>IF($F$5="Wastewater Collection &amp; Treatment",'Temperature Adaptation'!H24,IF($F$5="Drinking Water Supply",'Temperature Adaptation'!H9,'Temperature Adaptation'!H38))</f>
        <v>0</v>
      </c>
      <c r="L76" s="500"/>
      <c r="M76" s="704" t="str">
        <f>IF($F$5="Wastewater Collection &amp; Treatment",'Temperature Adaptation'!J25,IF($F$5="Drinking Water Supply",'Temperature Adaptation'!J9,'Temperature Adaptation'!J38))</f>
        <v>Inexpensive</v>
      </c>
      <c r="N76" s="707"/>
      <c r="O76" s="1137"/>
      <c r="P76" s="1137"/>
      <c r="Q76" s="979"/>
      <c r="R76" s="979"/>
      <c r="S76" s="979"/>
      <c r="T76" s="979"/>
      <c r="U76" s="979"/>
      <c r="V76" s="979"/>
      <c r="W76" s="979"/>
      <c r="X76" s="979"/>
    </row>
    <row r="77" spans="1:27" ht="30" customHeight="1" x14ac:dyDescent="0.25">
      <c r="A77" s="233"/>
      <c r="B77" s="224"/>
      <c r="D77" s="525" t="str">
        <f>IF($F$5="Drinking Water Supply",Φύλλο3!D11,IF($F$5="Wastewater Collection &amp; Treatment", Φύλλο3!D33,Φύλλο3!D56))</f>
        <v xml:space="preserve">Perform frequent chemical cleaning to remove microrganisms </v>
      </c>
      <c r="E77" s="693">
        <f>IF($F$5="Wastewater Collection &amp; Treatment",'Temperature Adaptation'!B25,IF($F$5="Drinking Water Supply",'Temperature Adaptation'!B10,'Temperature Adaptation'!B39))</f>
        <v>0</v>
      </c>
      <c r="F77" s="693" t="str">
        <f>IF($F$5="Wastewater Collection &amp; Treatment",'Temperature Adaptation'!C25,IF($F$5="Drinking Water Supply",'Temperature Adaptation'!C10,'Temperature Adaptation'!C39))</f>
        <v>Low</v>
      </c>
      <c r="G77" s="693">
        <f>IF($F$5="Wastewater Collection &amp; Treatment",'Temperature Adaptation'!D25,IF($F$5="Drinking Water Supply",'Temperature Adaptation'!D10,'Temperature Adaptation'!D39))</f>
        <v>0</v>
      </c>
      <c r="H77" s="693">
        <f>IF($F$5="Wastewater Collection &amp; Treatment",'Temperature Adaptation'!E25,IF($F$5="Drinking Water Supply",'Temperature Adaptation'!E10,'Temperature Adaptation'!E39))</f>
        <v>0</v>
      </c>
      <c r="I77" s="693">
        <f>IF($F$5="Wastewater Collection &amp; Treatment",'Temperature Adaptation'!F25,IF($F$5="Drinking Water Supply",'Temperature Adaptation'!F10,'Temperature Adaptation'!F39))</f>
        <v>0</v>
      </c>
      <c r="J77" s="693">
        <f>IF($F$5="Wastewater Collection &amp; Treatment",'Temperature Adaptation'!G25,IF($F$5="Drinking Water Supply",'Temperature Adaptation'!G10,'Temperature Adaptation'!G39))</f>
        <v>0</v>
      </c>
      <c r="K77" s="693">
        <f>IF($F$5="Wastewater Collection &amp; Treatment",'Temperature Adaptation'!H25,IF($F$5="Drinking Water Supply",'Temperature Adaptation'!H10,'Temperature Adaptation'!H39))</f>
        <v>0</v>
      </c>
      <c r="L77" s="500"/>
      <c r="M77" s="704" t="str">
        <f>IF($F$5="Wastewater Collection &amp; Treatment",'Temperature Adaptation'!J26,IF($F$5="Drinking Water Supply",'Temperature Adaptation'!J10,'Temperature Adaptation'!J39))</f>
        <v>Inexpensive</v>
      </c>
      <c r="N77" s="707"/>
      <c r="O77" s="1137"/>
      <c r="P77" s="1137"/>
      <c r="Q77" s="979"/>
      <c r="R77" s="979"/>
      <c r="S77" s="979"/>
      <c r="T77" s="979"/>
      <c r="U77" s="979"/>
      <c r="V77" s="979"/>
      <c r="W77" s="979"/>
      <c r="X77" s="979"/>
    </row>
    <row r="78" spans="1:27" ht="30" customHeight="1" x14ac:dyDescent="0.25">
      <c r="A78" s="233"/>
      <c r="B78" s="224"/>
      <c r="D78" s="525" t="str">
        <f>IF($F$5="Drinking Water Supply",Φύλλο3!D12,IF($F$5="Wastewater Collection &amp; Treatment", Φύλλο3!D34,Φύλλο3!D57))</f>
        <v>Install diesel pump stations to ensure the continuation of operations in case of grid blackout</v>
      </c>
      <c r="E78" s="693" t="str">
        <f>IF($F$5="Wastewater Collection &amp; Treatment",'Temperature Adaptation'!B26,IF($F$5="Drinking Water Supply",'Temperature Adaptation'!B11,'Temperature Adaptation'!B40))</f>
        <v>Low</v>
      </c>
      <c r="F78" s="693" t="str">
        <f>IF($F$5="Wastewater Collection &amp; Treatment",'Temperature Adaptation'!C26,IF($F$5="Drinking Water Supply",'Temperature Adaptation'!C11,'Temperature Adaptation'!C40))</f>
        <v>Low</v>
      </c>
      <c r="G78" s="693">
        <f>IF($F$5="Wastewater Collection &amp; Treatment",'Temperature Adaptation'!D26,IF($F$5="Drinking Water Supply",'Temperature Adaptation'!D11,'Temperature Adaptation'!D40))</f>
        <v>0</v>
      </c>
      <c r="H78" s="693">
        <f>IF($F$5="Wastewater Collection &amp; Treatment",'Temperature Adaptation'!E26,IF($F$5="Drinking Water Supply",'Temperature Adaptation'!E11,'Temperature Adaptation'!E40))</f>
        <v>0</v>
      </c>
      <c r="I78" s="693">
        <f>IF($F$5="Wastewater Collection &amp; Treatment",'Temperature Adaptation'!F26,IF($F$5="Drinking Water Supply",'Temperature Adaptation'!F11,'Temperature Adaptation'!F40))</f>
        <v>0</v>
      </c>
      <c r="J78" s="693">
        <f>IF($F$5="Wastewater Collection &amp; Treatment",'Temperature Adaptation'!G26,IF($F$5="Drinking Water Supply",'Temperature Adaptation'!G11,'Temperature Adaptation'!G40))</f>
        <v>0</v>
      </c>
      <c r="K78" s="693">
        <f>IF($F$5="Wastewater Collection &amp; Treatment",'Temperature Adaptation'!H26,IF($F$5="Drinking Water Supply",'Temperature Adaptation'!H11,'Temperature Adaptation'!H40))</f>
        <v>0</v>
      </c>
      <c r="L78" s="500"/>
      <c r="M78" s="704" t="str">
        <f>IF($F$5="Wastewater Collection &amp; Treatment",'Temperature Adaptation'!J27,IF($F$5="Drinking Water Supply",'Temperature Adaptation'!J11,'Temperature Adaptation'!J40))</f>
        <v>Expensive</v>
      </c>
      <c r="N78" s="707"/>
      <c r="O78" s="1137"/>
      <c r="P78" s="1137"/>
      <c r="Q78" s="979"/>
      <c r="R78" s="979"/>
      <c r="S78" s="979"/>
      <c r="T78" s="979"/>
      <c r="U78" s="979"/>
      <c r="V78" s="979"/>
      <c r="W78" s="979"/>
      <c r="X78" s="979"/>
    </row>
    <row r="79" spans="1:27" ht="30" customHeight="1" x14ac:dyDescent="0.25">
      <c r="A79" s="233"/>
      <c r="B79" s="224"/>
      <c r="D79" s="525" t="str">
        <f>IF($F$5="Drinking Water Supply",Φύλλο3!D13,IF($F$5="Wastewater Collection &amp; Treatment", Φύλλο3!D35,Φύλλο3!D58))</f>
        <v>Apply enhanced odor and corrosion control in wastewater/sewerage systems  (e.g., Vapor or fan systems,  chemical additions, vapor-phase control technologies etc)</v>
      </c>
      <c r="E79" s="693" t="str">
        <f>IF($F$5="Wastewater Collection &amp; Treatment",'Temperature Adaptation'!B27,IF($F$5="Drinking Water Supply",'Temperature Adaptation'!B12,'Temperature Adaptation'!B41))</f>
        <v>High</v>
      </c>
      <c r="F79" s="693" t="str">
        <f>IF($F$5="Wastewater Collection &amp; Treatment",'Temperature Adaptation'!C27,IF($F$5="Drinking Water Supply",'Temperature Adaptation'!C12,'Temperature Adaptation'!C41))</f>
        <v>High</v>
      </c>
      <c r="G79" s="693">
        <f>IF($F$5="Wastewater Collection &amp; Treatment",'Temperature Adaptation'!D27,IF($F$5="Drinking Water Supply",'Temperature Adaptation'!D12,'Temperature Adaptation'!D41))</f>
        <v>0</v>
      </c>
      <c r="H79" s="693">
        <f>IF($F$5="Wastewater Collection &amp; Treatment",'Temperature Adaptation'!E27,IF($F$5="Drinking Water Supply",'Temperature Adaptation'!E12,'Temperature Adaptation'!E41))</f>
        <v>0</v>
      </c>
      <c r="I79" s="693">
        <f>IF($F$5="Wastewater Collection &amp; Treatment",'Temperature Adaptation'!F27,IF($F$5="Drinking Water Supply",'Temperature Adaptation'!F12,'Temperature Adaptation'!F41))</f>
        <v>0</v>
      </c>
      <c r="J79" s="693" t="str">
        <f>IF($F$5="Wastewater Collection &amp; Treatment",'Temperature Adaptation'!G27,IF($F$5="Drinking Water Supply",'Temperature Adaptation'!G12,'Temperature Adaptation'!G41))</f>
        <v>High</v>
      </c>
      <c r="K79" s="693">
        <f>IF($F$5="Wastewater Collection &amp; Treatment",'Temperature Adaptation'!H27,IF($F$5="Drinking Water Supply",'Temperature Adaptation'!H12,'Temperature Adaptation'!H41))</f>
        <v>0</v>
      </c>
      <c r="L79" s="500"/>
      <c r="M79" s="704" t="str">
        <f>IF($F$5="Wastewater Collection &amp; Treatment",'Temperature Adaptation'!J28,IF($F$5="Drinking Water Supply",'Temperature Adaptation'!J12,'Temperature Adaptation'!J41))</f>
        <v>Expensive</v>
      </c>
      <c r="N79" s="707"/>
      <c r="O79" s="702"/>
      <c r="P79" s="702"/>
      <c r="Q79" s="979"/>
      <c r="R79" s="979"/>
      <c r="S79" s="979"/>
      <c r="T79" s="979"/>
      <c r="U79" s="979"/>
      <c r="V79" s="979"/>
      <c r="W79" s="979"/>
      <c r="X79" s="979"/>
    </row>
    <row r="80" spans="1:27" ht="30" customHeight="1" x14ac:dyDescent="0.25">
      <c r="A80" s="233"/>
      <c r="B80" s="224"/>
      <c r="D80" s="525" t="str">
        <f>IF($F$5="Drinking Water Supply",Φύλλο3!D14,IF($F$5="Wastewater Collection &amp; Treatment", Φύλλο3!D36,Φύλλο3!D59))</f>
        <v>Identify  corrosion and odor hotspots in the sewer network to optimize planning/maintence strategies</v>
      </c>
      <c r="E80" s="693" t="str">
        <f>IF($F$5="Wastewater Collection &amp; Treatment",'Temperature Adaptation'!B28,IF($F$5="Drinking Water Supply",'Temperature Adaptation'!B13,'Temperature Adaptation'!B42))</f>
        <v>High</v>
      </c>
      <c r="F80" s="693" t="str">
        <f>IF($F$5="Wastewater Collection &amp; Treatment",'Temperature Adaptation'!C28,IF($F$5="Drinking Water Supply",'Temperature Adaptation'!C13,'Temperature Adaptation'!C42))</f>
        <v>High</v>
      </c>
      <c r="G80" s="693">
        <f>IF($F$5="Wastewater Collection &amp; Treatment",'Temperature Adaptation'!D28,IF($F$5="Drinking Water Supply",'Temperature Adaptation'!D13,'Temperature Adaptation'!D42))</f>
        <v>0</v>
      </c>
      <c r="H80" s="693">
        <f>IF($F$5="Wastewater Collection &amp; Treatment",'Temperature Adaptation'!E28,IF($F$5="Drinking Water Supply",'Temperature Adaptation'!E13,'Temperature Adaptation'!E42))</f>
        <v>0</v>
      </c>
      <c r="I80" s="693">
        <f>IF($F$5="Wastewater Collection &amp; Treatment",'Temperature Adaptation'!F28,IF($F$5="Drinking Water Supply",'Temperature Adaptation'!F13,'Temperature Adaptation'!F42))</f>
        <v>0</v>
      </c>
      <c r="J80" s="693">
        <f>IF($F$5="Wastewater Collection &amp; Treatment",'Temperature Adaptation'!G28,IF($F$5="Drinking Water Supply",'Temperature Adaptation'!G13,'Temperature Adaptation'!G42))</f>
        <v>0</v>
      </c>
      <c r="K80" s="693">
        <f>IF($F$5="Wastewater Collection &amp; Treatment",'Temperature Adaptation'!H28,IF($F$5="Drinking Water Supply",'Temperature Adaptation'!H13,'Temperature Adaptation'!H42))</f>
        <v>0</v>
      </c>
      <c r="L80" s="500"/>
      <c r="M80" s="704" t="str">
        <f>IF($F$5="Wastewater Collection &amp; Treatment",'Temperature Adaptation'!J29,IF($F$5="Drinking Water Supply",'Temperature Adaptation'!J13,'Temperature Adaptation'!J42))</f>
        <v>Expensive</v>
      </c>
      <c r="N80" s="707"/>
      <c r="O80" s="702"/>
      <c r="P80" s="702"/>
      <c r="Q80" s="979"/>
      <c r="R80" s="979"/>
      <c r="S80" s="979"/>
      <c r="T80" s="979"/>
      <c r="U80" s="979"/>
      <c r="V80" s="979"/>
      <c r="W80" s="979"/>
      <c r="X80" s="979"/>
    </row>
    <row r="81" spans="1:38" ht="30" customHeight="1" x14ac:dyDescent="0.25">
      <c r="A81" s="233"/>
      <c r="B81" s="224"/>
      <c r="D81" s="525">
        <f>IF($F$5="Drinking Water Supply",Φύλλο3!D15,IF($F$5="Wastewater Collection &amp; Treatment", Φύλλο3!D37,Φύλλο3!D60))</f>
        <v>0</v>
      </c>
      <c r="E81" s="693" t="str">
        <f>IF($F$5="Wastewater Collection &amp; Treatment",'Temperature Adaptation'!B29,IF($F$5="Drinking Water Supply",'Temperature Adaptation'!B14,'Temperature Adaptation'!B43))</f>
        <v>Low</v>
      </c>
      <c r="F81" s="693">
        <f>IF($F$5="Wastewater Collection &amp; Treatment",'Temperature Adaptation'!C29,IF($F$5="Drinking Water Supply",'Temperature Adaptation'!C14,'Temperature Adaptation'!C43))</f>
        <v>0</v>
      </c>
      <c r="G81" s="693">
        <f>IF($F$5="Wastewater Collection &amp; Treatment",'Temperature Adaptation'!D29,IF($F$5="Drinking Water Supply",'Temperature Adaptation'!D14,'Temperature Adaptation'!D43))</f>
        <v>0</v>
      </c>
      <c r="H81" s="693">
        <f>IF($F$5="Wastewater Collection &amp; Treatment",'Temperature Adaptation'!E29,IF($F$5="Drinking Water Supply",'Temperature Adaptation'!E14,'Temperature Adaptation'!E43))</f>
        <v>0</v>
      </c>
      <c r="I81" s="693">
        <f>IF($F$5="Wastewater Collection &amp; Treatment",'Temperature Adaptation'!F29,IF($F$5="Drinking Water Supply",'Temperature Adaptation'!F14,'Temperature Adaptation'!F43))</f>
        <v>0</v>
      </c>
      <c r="J81" s="693">
        <f>IF($F$5="Wastewater Collection &amp; Treatment",'Temperature Adaptation'!G29,IF($F$5="Drinking Water Supply",'Temperature Adaptation'!G14,'Temperature Adaptation'!G43))</f>
        <v>0</v>
      </c>
      <c r="K81" s="693">
        <f>IF($F$5="Wastewater Collection &amp; Treatment",'Temperature Adaptation'!H29,IF($F$5="Drinking Water Supply",'Temperature Adaptation'!H14,'Temperature Adaptation'!H43))</f>
        <v>0</v>
      </c>
      <c r="L81" s="500"/>
      <c r="M81" s="704"/>
      <c r="N81" s="707"/>
      <c r="O81" s="702"/>
      <c r="P81" s="702"/>
      <c r="Q81" s="979"/>
      <c r="R81" s="979"/>
      <c r="S81" s="979"/>
      <c r="T81" s="979"/>
      <c r="U81" s="979"/>
      <c r="V81" s="979"/>
      <c r="W81" s="979"/>
      <c r="X81" s="979"/>
    </row>
    <row r="82" spans="1:38" ht="38.450000000000003" customHeight="1" x14ac:dyDescent="0.25">
      <c r="A82" s="103"/>
      <c r="B82" s="224"/>
      <c r="C82" s="88"/>
      <c r="D82" s="1124" t="s">
        <v>383</v>
      </c>
      <c r="E82" s="1124"/>
      <c r="F82" s="1124"/>
      <c r="G82" s="1124"/>
      <c r="H82" s="1124"/>
      <c r="I82" s="1124"/>
      <c r="J82" s="1124"/>
      <c r="K82" s="1124"/>
      <c r="L82" s="377"/>
      <c r="M82" s="703"/>
      <c r="N82" s="489"/>
      <c r="O82" s="1138"/>
      <c r="P82" s="1138"/>
      <c r="Q82" s="979"/>
      <c r="R82" s="979"/>
      <c r="S82" s="979"/>
      <c r="T82" s="979"/>
      <c r="U82" s="979"/>
      <c r="V82" s="979"/>
      <c r="W82" s="979"/>
      <c r="X82" s="979"/>
    </row>
    <row r="83" spans="1:38" ht="38.25" customHeight="1" x14ac:dyDescent="0.25">
      <c r="A83" s="103"/>
      <c r="B83" s="224"/>
      <c r="C83" s="88"/>
      <c r="D83" s="875" t="str">
        <f>IF($F$5="Drinking Water Supply",Φύλλο3!E4,IF($F$5="Wastewater Collection &amp; Treatment", Φύλλο3!E26,Φύλλο3!E49))</f>
        <v>Apply advanced treatment techniques (or pre-treatment) to minimize TTS/BOD: microfiltration, UV, RO, high-rate clarification</v>
      </c>
      <c r="E83" s="697">
        <f>IF($F$5="Wastewater Collection &amp; Treatment",'Temperature Adaptation'!M19,IF($F$5="Drinking Water Supply",'Temperature Adaptation'!M3,'Temperature Adaptation'!M32))</f>
        <v>0</v>
      </c>
      <c r="F83" s="697">
        <f>IF($F$5="Wastewater Collection &amp; Treatment",'Temperature Adaptation'!N19,IF($F$5="Drinking Water Supply",'Temperature Adaptation'!N3,'Temperature Adaptation'!N32))</f>
        <v>0</v>
      </c>
      <c r="G83" s="697">
        <f>IF($F$5="Wastewater Collection &amp; Treatment",'Temperature Adaptation'!O19,IF($F$5="Drinking Water Supply",'Temperature Adaptation'!O3,'Temperature Adaptation'!O32))</f>
        <v>0</v>
      </c>
      <c r="H83" s="697">
        <f>IF($F$5="Wastewater Collection &amp; Treatment",'Temperature Adaptation'!P19,IF($F$5="Drinking Water Supply",'Temperature Adaptation'!P3,'Temperature Adaptation'!P32))</f>
        <v>0</v>
      </c>
      <c r="I83" s="697">
        <f>IF($F$5="Wastewater Collection &amp; Treatment",'Temperature Adaptation'!Q19,IF($F$5="Drinking Water Supply",'Temperature Adaptation'!Q3,'Temperature Adaptation'!Q32))</f>
        <v>0</v>
      </c>
      <c r="J83" s="697">
        <f>IF($F$5="Wastewater Collection &amp; Treatment",'Temperature Adaptation'!R19,IF($F$5="Drinking Water Supply",'Temperature Adaptation'!R3,'Temperature Adaptation'!R32))</f>
        <v>0</v>
      </c>
      <c r="K83" s="697">
        <f>IF($F$5="Wastewater Collection &amp; Treatment",'Temperature Adaptation'!S19,IF($F$5="Drinking Water Supply",'Temperature Adaptation'!S3,'Temperature Adaptation'!S32))</f>
        <v>0</v>
      </c>
      <c r="L83" s="500"/>
      <c r="M83" s="704" t="str">
        <f>IF($F$5="Wastewater Collection &amp; Treatment",'Temperature Adaptation'!T19,IF($F$5="Drinking Water Supply",'Temperature Adaptation'!T3,'Temperature Adaptation'!T32))</f>
        <v>Expensive</v>
      </c>
      <c r="N83" s="707"/>
      <c r="O83" s="1137"/>
      <c r="P83" s="1137"/>
      <c r="Q83" s="979"/>
      <c r="R83" s="979"/>
      <c r="S83" s="979"/>
      <c r="T83" s="979"/>
      <c r="U83" s="979"/>
      <c r="V83" s="979"/>
      <c r="W83" s="979"/>
      <c r="X83" s="979"/>
    </row>
    <row r="84" spans="1:38" ht="48" customHeight="1" x14ac:dyDescent="0.25">
      <c r="A84" s="103"/>
      <c r="B84" s="224"/>
      <c r="C84" s="88"/>
      <c r="D84" s="875" t="str">
        <f>IF($F$5="Drinking Water Supply",Φύλλο3!E5,IF($F$5="Wastewater Collection &amp; Treatment", Φύλλο3!E27,Φύλλο3!E50))</f>
        <v>Elevate the concentration of biomass to maintain similar output (e.g. BOD removal)</v>
      </c>
      <c r="E84" s="697">
        <f>IF($F$5="Wastewater Collection &amp; Treatment",'Temperature Adaptation'!M20,IF($F$5="Drinking Water Supply",'Temperature Adaptation'!M4,'Temperature Adaptation'!M33))</f>
        <v>0</v>
      </c>
      <c r="F84" s="697">
        <f>IF($F$5="Wastewater Collection &amp; Treatment",'Temperature Adaptation'!N20,IF($F$5="Drinking Water Supply",'Temperature Adaptation'!N4,'Temperature Adaptation'!N33))</f>
        <v>0</v>
      </c>
      <c r="G84" s="697">
        <f>IF($F$5="Wastewater Collection &amp; Treatment",'Temperature Adaptation'!O20,IF($F$5="Drinking Water Supply",'Temperature Adaptation'!O4,'Temperature Adaptation'!O33))</f>
        <v>0</v>
      </c>
      <c r="H84" s="697">
        <f>IF($F$5="Wastewater Collection &amp; Treatment",'Temperature Adaptation'!P20,IF($F$5="Drinking Water Supply",'Temperature Adaptation'!P4,'Temperature Adaptation'!P33))</f>
        <v>0</v>
      </c>
      <c r="I84" s="697">
        <f>IF($F$5="Wastewater Collection &amp; Treatment",'Temperature Adaptation'!Q20,IF($F$5="Drinking Water Supply",'Temperature Adaptation'!Q4,'Temperature Adaptation'!Q33))</f>
        <v>0</v>
      </c>
      <c r="J84" s="697">
        <f>IF($F$5="Wastewater Collection &amp; Treatment",'Temperature Adaptation'!R20,IF($F$5="Drinking Water Supply",'Temperature Adaptation'!R4,'Temperature Adaptation'!R33))</f>
        <v>0</v>
      </c>
      <c r="K84" s="697">
        <f>IF($F$5="Wastewater Collection &amp; Treatment",'Temperature Adaptation'!S20,IF($F$5="Drinking Water Supply",'Temperature Adaptation'!S4,'Temperature Adaptation'!S33))</f>
        <v>0</v>
      </c>
      <c r="L84" s="500"/>
      <c r="M84" s="704" t="str">
        <f>IF($F$5="Wastewater Collection &amp; Treatment",'Temperature Adaptation'!T20,IF($F$5="Drinking Water Supply",'Temperature Adaptation'!T4,'Temperature Adaptation'!T33))</f>
        <v>Inexpensive</v>
      </c>
      <c r="N84" s="707"/>
      <c r="O84" s="1137"/>
      <c r="P84" s="1137"/>
      <c r="Q84" s="979"/>
      <c r="R84" s="979"/>
      <c r="S84" s="979"/>
      <c r="T84" s="979"/>
      <c r="U84" s="979"/>
      <c r="V84" s="979"/>
      <c r="W84" s="979"/>
      <c r="X84" s="979"/>
    </row>
    <row r="85" spans="1:38" ht="39.950000000000003" customHeight="1" x14ac:dyDescent="0.25">
      <c r="A85" s="103"/>
      <c r="B85" s="224"/>
      <c r="C85" s="88"/>
      <c r="D85" s="875" t="str">
        <f>IF($F$5="Drinking Water Supply",Φύλλο3!E6,IF($F$5="Wastewater Collection &amp; Treatment", Φύλλο3!E28,Φύλλο3!E51))</f>
        <v>Increase nutrients during cooling temperatures</v>
      </c>
      <c r="E85" s="697">
        <f>IF($F$5="Wastewater Collection &amp; Treatment",'Temperature Adaptation'!M21,IF($F$5="Drinking Water Supply",'Temperature Adaptation'!M5,'Temperature Adaptation'!M34))</f>
        <v>0</v>
      </c>
      <c r="F85" s="697">
        <f>IF($F$5="Wastewater Collection &amp; Treatment",'Temperature Adaptation'!N21,IF($F$5="Drinking Water Supply",'Temperature Adaptation'!N5,'Temperature Adaptation'!N34))</f>
        <v>0</v>
      </c>
      <c r="G85" s="697">
        <f>IF($F$5="Wastewater Collection &amp; Treatment",'Temperature Adaptation'!O21,IF($F$5="Drinking Water Supply",'Temperature Adaptation'!O5,'Temperature Adaptation'!O34))</f>
        <v>0</v>
      </c>
      <c r="H85" s="697">
        <f>IF($F$5="Wastewater Collection &amp; Treatment",'Temperature Adaptation'!P21,IF($F$5="Drinking Water Supply",'Temperature Adaptation'!P5,'Temperature Adaptation'!P34))</f>
        <v>0</v>
      </c>
      <c r="I85" s="697">
        <f>IF($F$5="Wastewater Collection &amp; Treatment",'Temperature Adaptation'!Q21,IF($F$5="Drinking Water Supply",'Temperature Adaptation'!Q5,'Temperature Adaptation'!Q34))</f>
        <v>0</v>
      </c>
      <c r="J85" s="697">
        <f>IF($F$5="Wastewater Collection &amp; Treatment",'Temperature Adaptation'!R21,IF($F$5="Drinking Water Supply",'Temperature Adaptation'!R5,'Temperature Adaptation'!R34))</f>
        <v>0</v>
      </c>
      <c r="K85" s="697">
        <f>IF($F$5="Wastewater Collection &amp; Treatment",'Temperature Adaptation'!S21,IF($F$5="Drinking Water Supply",'Temperature Adaptation'!S5,'Temperature Adaptation'!S34))</f>
        <v>0</v>
      </c>
      <c r="L85" s="500"/>
      <c r="M85" s="704" t="str">
        <f>IF($F$5="Wastewater Collection &amp; Treatment",'Temperature Adaptation'!T21,IF($F$5="Drinking Water Supply",'Temperature Adaptation'!T5,'Temperature Adaptation'!T34))</f>
        <v>Expensive</v>
      </c>
      <c r="N85" s="707"/>
      <c r="O85" s="1137"/>
      <c r="P85" s="1137"/>
      <c r="Q85" s="979"/>
      <c r="R85" s="979"/>
      <c r="S85" s="979"/>
      <c r="T85" s="979"/>
      <c r="U85" s="979"/>
      <c r="V85" s="979"/>
      <c r="W85" s="979"/>
      <c r="X85" s="979"/>
    </row>
    <row r="86" spans="1:38" ht="44.25" customHeight="1" x14ac:dyDescent="0.25">
      <c r="A86" s="103"/>
      <c r="B86" s="224"/>
      <c r="C86" s="88"/>
      <c r="D86" s="525" t="str">
        <f>IF($F$5="Drinking Water Supply",Φύλλο3!E7,IF($F$5="Wastewater Collection &amp; Treatment", Φύλλο3!E29,Φύλλο3!E52))</f>
        <v>Increase influent wastewater temperatures by bleeding steam into the sewer system</v>
      </c>
      <c r="E86" s="697">
        <f>IF($F$5="Wastewater Collection &amp; Treatment",'Temperature Adaptation'!M22,IF($F$5="Drinking Water Supply",'Temperature Adaptation'!M6,'Temperature Adaptation'!M35))</f>
        <v>0</v>
      </c>
      <c r="F86" s="697">
        <f>IF($F$5="Wastewater Collection &amp; Treatment",'Temperature Adaptation'!N22,IF($F$5="Drinking Water Supply",'Temperature Adaptation'!N6,'Temperature Adaptation'!N35))</f>
        <v>0</v>
      </c>
      <c r="G86" s="697">
        <f>IF($F$5="Wastewater Collection &amp; Treatment",'Temperature Adaptation'!O22,IF($F$5="Drinking Water Supply",'Temperature Adaptation'!O6,'Temperature Adaptation'!O35))</f>
        <v>0</v>
      </c>
      <c r="H86" s="697">
        <f>IF($F$5="Wastewater Collection &amp; Treatment",'Temperature Adaptation'!P22,IF($F$5="Drinking Water Supply",'Temperature Adaptation'!P6,'Temperature Adaptation'!P35))</f>
        <v>0</v>
      </c>
      <c r="I86" s="697">
        <f>IF($F$5="Wastewater Collection &amp; Treatment",'Temperature Adaptation'!Q22,IF($F$5="Drinking Water Supply",'Temperature Adaptation'!Q6,'Temperature Adaptation'!Q35))</f>
        <v>0</v>
      </c>
      <c r="J86" s="697">
        <f>IF($F$5="Wastewater Collection &amp; Treatment",'Temperature Adaptation'!R22,IF($F$5="Drinking Water Supply",'Temperature Adaptation'!R6,'Temperature Adaptation'!R35))</f>
        <v>0</v>
      </c>
      <c r="K86" s="697">
        <f>IF($F$5="Wastewater Collection &amp; Treatment",'Temperature Adaptation'!S22,IF($F$5="Drinking Water Supply",'Temperature Adaptation'!S6,'Temperature Adaptation'!S35))</f>
        <v>0</v>
      </c>
      <c r="L86" s="500"/>
      <c r="M86" s="704" t="str">
        <f>IF($F$5="Wastewater Collection &amp; Treatment",'Temperature Adaptation'!T22,IF($F$5="Drinking Water Supply",'Temperature Adaptation'!T6,'Temperature Adaptation'!T35))</f>
        <v>Expensive</v>
      </c>
      <c r="N86" s="707"/>
      <c r="O86" s="1137"/>
      <c r="P86" s="1137"/>
      <c r="Q86" s="979"/>
      <c r="R86" s="979"/>
      <c r="S86" s="979"/>
      <c r="T86" s="979"/>
      <c r="U86" s="979"/>
      <c r="V86" s="979"/>
      <c r="W86" s="979"/>
      <c r="X86" s="979"/>
    </row>
    <row r="87" spans="1:38" ht="41.45" customHeight="1" x14ac:dyDescent="0.25">
      <c r="A87" s="103"/>
      <c r="B87" s="224"/>
      <c r="C87" s="88"/>
      <c r="D87" s="525" t="str">
        <f>IF($F$5="Drinking Water Supply",Φύλλο3!E8,IF($F$5="Wastewater Collection &amp; Treatment", Φύλλο3!E30,Φύλλο3!E53))</f>
        <v>Insulation of exposed piping and equipment</v>
      </c>
      <c r="E87" s="697">
        <f>IF($F$5="Wastewater Collection &amp; Treatment",'Temperature Adaptation'!M23,IF($F$5="Drinking Water Supply",'Temperature Adaptation'!M7,'Temperature Adaptation'!M36))</f>
        <v>0</v>
      </c>
      <c r="F87" s="697">
        <f>IF($F$5="Wastewater Collection &amp; Treatment",'Temperature Adaptation'!N23,IF($F$5="Drinking Water Supply",'Temperature Adaptation'!N7,'Temperature Adaptation'!N36))</f>
        <v>0</v>
      </c>
      <c r="G87" s="697">
        <f>IF($F$5="Wastewater Collection &amp; Treatment",'Temperature Adaptation'!O23,IF($F$5="Drinking Water Supply",'Temperature Adaptation'!O7,'Temperature Adaptation'!O36))</f>
        <v>0</v>
      </c>
      <c r="H87" s="697">
        <f>IF($F$5="Wastewater Collection &amp; Treatment",'Temperature Adaptation'!P23,IF($F$5="Drinking Water Supply",'Temperature Adaptation'!P7,'Temperature Adaptation'!P36))</f>
        <v>0</v>
      </c>
      <c r="I87" s="697">
        <f>IF($F$5="Wastewater Collection &amp; Treatment",'Temperature Adaptation'!Q23,IF($F$5="Drinking Water Supply",'Temperature Adaptation'!Q7,'Temperature Adaptation'!Q36))</f>
        <v>0</v>
      </c>
      <c r="J87" s="697">
        <f>IF($F$5="Wastewater Collection &amp; Treatment",'Temperature Adaptation'!R23,IF($F$5="Drinking Water Supply",'Temperature Adaptation'!R7,'Temperature Adaptation'!R36))</f>
        <v>0</v>
      </c>
      <c r="K87" s="697">
        <f>IF($F$5="Wastewater Collection &amp; Treatment",'Temperature Adaptation'!S23,IF($F$5="Drinking Water Supply",'Temperature Adaptation'!S7,'Temperature Adaptation'!S36))</f>
        <v>0</v>
      </c>
      <c r="L87" s="500"/>
      <c r="M87" s="704" t="str">
        <f>IF($F$5="Wastewater Collection &amp; Treatment",'Temperature Adaptation'!T23,IF($F$5="Drinking Water Supply",'Temperature Adaptation'!T7,'Temperature Adaptation'!T36))</f>
        <v>Inexpensive</v>
      </c>
      <c r="N87" s="707"/>
      <c r="O87" s="702"/>
      <c r="P87" s="702"/>
      <c r="Q87" s="979"/>
      <c r="R87" s="979"/>
      <c r="S87" s="979"/>
      <c r="T87" s="979"/>
      <c r="U87" s="979"/>
      <c r="V87" s="979"/>
      <c r="W87" s="979"/>
      <c r="X87" s="979"/>
    </row>
    <row r="88" spans="1:38" ht="41.45" customHeight="1" x14ac:dyDescent="0.25">
      <c r="A88" s="103"/>
      <c r="B88" s="224"/>
      <c r="C88" s="88"/>
      <c r="D88" s="525" t="str">
        <f>IF($F$5="Drinking Water Supply",Φύλλο3!E9,IF($F$5="Wastewater Collection &amp; Treatment", Φύλλο3!E31,Φύλλο3!E54))</f>
        <v>Install UPS, power conditioning and back-up power generators</v>
      </c>
      <c r="E88" s="697">
        <f>IF($F$5="Wastewater Collection &amp; Treatment",'Temperature Adaptation'!M24,IF($F$5="Drinking Water Supply",'Temperature Adaptation'!M8,'Temperature Adaptation'!M37))</f>
        <v>0</v>
      </c>
      <c r="F88" s="697">
        <f>IF($F$5="Wastewater Collection &amp; Treatment",'Temperature Adaptation'!N24,IF($F$5="Drinking Water Supply",'Temperature Adaptation'!N8,'Temperature Adaptation'!N37))</f>
        <v>0</v>
      </c>
      <c r="G88" s="697">
        <f>IF($F$5="Wastewater Collection &amp; Treatment",'Temperature Adaptation'!O24,IF($F$5="Drinking Water Supply",'Temperature Adaptation'!O8,'Temperature Adaptation'!O37))</f>
        <v>0</v>
      </c>
      <c r="H88" s="697">
        <f>IF($F$5="Wastewater Collection &amp; Treatment",'Temperature Adaptation'!P24,IF($F$5="Drinking Water Supply",'Temperature Adaptation'!P8,'Temperature Adaptation'!P37))</f>
        <v>0</v>
      </c>
      <c r="I88" s="697">
        <f>IF($F$5="Wastewater Collection &amp; Treatment",'Temperature Adaptation'!Q24,IF($F$5="Drinking Water Supply",'Temperature Adaptation'!Q8,'Temperature Adaptation'!Q37))</f>
        <v>0</v>
      </c>
      <c r="J88" s="697">
        <f>IF($F$5="Wastewater Collection &amp; Treatment",'Temperature Adaptation'!R24,IF($F$5="Drinking Water Supply",'Temperature Adaptation'!R8,'Temperature Adaptation'!R37))</f>
        <v>0</v>
      </c>
      <c r="K88" s="697">
        <f>IF($F$5="Wastewater Collection &amp; Treatment",'Temperature Adaptation'!S24,IF($F$5="Drinking Water Supply",'Temperature Adaptation'!S8,'Temperature Adaptation'!S37))</f>
        <v>0</v>
      </c>
      <c r="L88" s="500"/>
      <c r="M88" s="704" t="str">
        <f>IF($F$5="Wastewater Collection &amp; Treatment",'Temperature Adaptation'!T24,IF($F$5="Drinking Water Supply",'Temperature Adaptation'!T8,'Temperature Adaptation'!T37))</f>
        <v>Expensive</v>
      </c>
      <c r="N88" s="707"/>
      <c r="O88" s="702"/>
      <c r="P88" s="702"/>
      <c r="Q88" s="979"/>
      <c r="R88" s="979"/>
      <c r="S88" s="979"/>
      <c r="T88" s="979"/>
      <c r="U88" s="979"/>
      <c r="V88" s="979"/>
      <c r="W88" s="979"/>
      <c r="X88" s="979"/>
    </row>
    <row r="89" spans="1:38" ht="41.45" customHeight="1" x14ac:dyDescent="0.25">
      <c r="A89" s="103"/>
      <c r="B89" s="224"/>
      <c r="C89" s="88"/>
      <c r="D89" s="525" t="str">
        <f>IF($F$5="Drinking Water Supply",Φύλλο3!E10,IF($F$5="Wastewater Collection &amp; Treatment", Φύλλο3!E32,Φύλλο3!E55))</f>
        <v>Install diesel pump stations to ensure the continuation of operations in case of grid blackout</v>
      </c>
      <c r="E89" s="697">
        <f>IF($F$5="Wastewater Collection &amp; Treatment",'Temperature Adaptation'!M25,IF($F$5="Drinking Water Supply",'Temperature Adaptation'!M9,'Temperature Adaptation'!M38))</f>
        <v>0</v>
      </c>
      <c r="F89" s="697">
        <f>IF($F$5="Wastewater Collection &amp; Treatment",'Temperature Adaptation'!N25,IF($F$5="Drinking Water Supply",'Temperature Adaptation'!N9,'Temperature Adaptation'!N38))</f>
        <v>0</v>
      </c>
      <c r="G89" s="697">
        <f>IF($F$5="Wastewater Collection &amp; Treatment",'Temperature Adaptation'!O25,IF($F$5="Drinking Water Supply",'Temperature Adaptation'!O9,'Temperature Adaptation'!O38))</f>
        <v>0</v>
      </c>
      <c r="H89" s="697">
        <f>IF($F$5="Wastewater Collection &amp; Treatment",'Temperature Adaptation'!P25,IF($F$5="Drinking Water Supply",'Temperature Adaptation'!P9,'Temperature Adaptation'!P38))</f>
        <v>0</v>
      </c>
      <c r="I89" s="697">
        <f>IF($F$5="Wastewater Collection &amp; Treatment",'Temperature Adaptation'!Q25,IF($F$5="Drinking Water Supply",'Temperature Adaptation'!Q9,'Temperature Adaptation'!Q38))</f>
        <v>0</v>
      </c>
      <c r="J89" s="697">
        <f>IF($F$5="Wastewater Collection &amp; Treatment",'Temperature Adaptation'!R25,IF($F$5="Drinking Water Supply",'Temperature Adaptation'!R9,'Temperature Adaptation'!R38))</f>
        <v>0</v>
      </c>
      <c r="K89" s="697">
        <f>IF($F$5="Wastewater Collection &amp; Treatment",'Temperature Adaptation'!S25,IF($F$5="Drinking Water Supply",'Temperature Adaptation'!S9,'Temperature Adaptation'!S38))</f>
        <v>0</v>
      </c>
      <c r="L89" s="500"/>
      <c r="M89" s="704" t="str">
        <f>IF($F$5="Wastewater Collection &amp; Treatment",'Temperature Adaptation'!T25,IF($F$5="Drinking Water Supply",'Temperature Adaptation'!T9,'Temperature Adaptation'!T38))</f>
        <v>Inexpensive</v>
      </c>
      <c r="N89" s="707"/>
      <c r="O89" s="702"/>
      <c r="P89" s="702"/>
      <c r="Q89" s="201"/>
      <c r="R89" s="201"/>
      <c r="S89" s="201"/>
      <c r="T89" s="201"/>
      <c r="U89" s="201"/>
    </row>
    <row r="90" spans="1:38" ht="42" customHeight="1" x14ac:dyDescent="0.25">
      <c r="A90" s="103"/>
      <c r="B90" s="224"/>
      <c r="C90" s="88"/>
      <c r="D90" s="1124" t="s">
        <v>384</v>
      </c>
      <c r="E90" s="1124"/>
      <c r="F90" s="1124"/>
      <c r="G90" s="1124"/>
      <c r="H90" s="1124"/>
      <c r="I90" s="1124"/>
      <c r="J90" s="1124"/>
      <c r="K90" s="1124"/>
      <c r="L90" s="377"/>
      <c r="M90" s="873"/>
      <c r="N90" s="489"/>
      <c r="O90" s="1138"/>
      <c r="P90" s="1138"/>
      <c r="Q90" s="201"/>
      <c r="R90" s="201"/>
      <c r="S90" s="201"/>
      <c r="T90" s="201"/>
      <c r="U90" s="201"/>
    </row>
    <row r="91" spans="1:38" s="87" customFormat="1" ht="42" customHeight="1" x14ac:dyDescent="0.25">
      <c r="A91" s="103"/>
      <c r="B91" s="224"/>
      <c r="C91" s="88"/>
      <c r="D91" s="875" t="str">
        <f>IF($F$5="Drinking Water Supply",Φύλλο3!F4,IF($F$5="Wastewater Collection &amp; Treatment", Φύλλο3!F26,Φύλλο3!F49))</f>
        <v>Build wildfire barriers around the project</v>
      </c>
      <c r="E91" s="693" t="str">
        <f>IF($F$5="Wastewater Collection &amp; Treatment",'Temperature Adaptation'!W19,IF($F$5="Drinking Water Supply",'Temperature Adaptation'!W3,'Temperature Adaptation'!W32))</f>
        <v>High</v>
      </c>
      <c r="F91" s="693" t="str">
        <f>IF($F$5="Wastewater Collection &amp; Treatment",'Temperature Adaptation'!X19,IF($F$5="Drinking Water Supply",'Temperature Adaptation'!X3,'Temperature Adaptation'!X32))</f>
        <v>High</v>
      </c>
      <c r="G91" s="693">
        <f>IF($F$5="Wastewater Collection &amp; Treatment",'Temperature Adaptation'!Y19,IF($F$5="Drinking Water Supply",'Temperature Adaptation'!Y3,'Temperature Adaptation'!Y32))</f>
        <v>0</v>
      </c>
      <c r="H91" s="693">
        <f>IF($F$5="Wastewater Collection &amp; Treatment",'Temperature Adaptation'!Z19,IF($F$5="Drinking Water Supply",'Temperature Adaptation'!Z3,'Temperature Adaptation'!Z32))</f>
        <v>0</v>
      </c>
      <c r="I91" s="693">
        <f>IF($F$5="Wastewater Collection &amp; Treatment",'Temperature Adaptation'!AA19,IF($F$5="Drinking Water Supply",'Temperature Adaptation'!AA3,'Temperature Adaptation'!AA32))</f>
        <v>0</v>
      </c>
      <c r="J91" s="693">
        <f>IF($F$5="Wastewater Collection &amp; Treatment",'Temperature Adaptation'!AB19,IF($F$5="Drinking Water Supply",'Temperature Adaptation'!AB3,'Temperature Adaptation'!AB32))</f>
        <v>0</v>
      </c>
      <c r="K91" s="693" t="str">
        <f>IF($F$5="Wastewater Collection &amp; Treatment",'Temperature Adaptation'!AC19,IF($F$5="Drinking Water Supply",'Temperature Adaptation'!AC3,'Temperature Adaptation'!AC32))</f>
        <v>High</v>
      </c>
      <c r="L91" s="242"/>
      <c r="M91" s="704" t="str">
        <f>IF($F$5="Wastewater Collection &amp; Treatment",'Temperature Adaptation'!AD19,IF($F$5="Drinking Water Supply",'Temperature Adaptation'!AD3,'Temperature Adaptation'!AD32))</f>
        <v>Expensive</v>
      </c>
      <c r="N91" s="489"/>
      <c r="O91" s="1137"/>
      <c r="P91" s="1137"/>
      <c r="Q91" s="201"/>
      <c r="R91" s="201"/>
      <c r="S91" s="201"/>
      <c r="T91" s="201"/>
      <c r="U91" s="201"/>
      <c r="V91" s="39"/>
      <c r="W91" s="39"/>
      <c r="X91" s="39"/>
      <c r="Y91" s="39"/>
      <c r="Z91" s="39"/>
      <c r="AA91" s="39"/>
      <c r="AB91" s="39"/>
      <c r="AC91" s="39"/>
      <c r="AD91" s="39"/>
      <c r="AE91" s="39"/>
      <c r="AF91" s="39"/>
      <c r="AG91" s="39"/>
      <c r="AH91" s="39"/>
      <c r="AI91" s="39"/>
      <c r="AJ91" s="39"/>
      <c r="AK91" s="39"/>
      <c r="AL91" s="39"/>
    </row>
    <row r="92" spans="1:38" s="87" customFormat="1" ht="42" customHeight="1" x14ac:dyDescent="0.25">
      <c r="A92" s="103"/>
      <c r="B92" s="224"/>
      <c r="C92" s="88"/>
      <c r="D92" s="875" t="str">
        <f>IF($F$5="Drinking Water Supply",Φύλλο3!F5,IF($F$5="Wastewater Collection &amp; Treatment", Φύλλο3!F27,Φύλλο3!F50))</f>
        <v>Install fire-detection monitoring in risk areas</v>
      </c>
      <c r="E92" s="693" t="str">
        <f>IF($F$5="Wastewater Collection &amp; Treatment",'Temperature Adaptation'!W20,IF($F$5="Drinking Water Supply",'Temperature Adaptation'!W4,'Temperature Adaptation'!W33))</f>
        <v>Low</v>
      </c>
      <c r="F92" s="693" t="str">
        <f>IF($F$5="Wastewater Collection &amp; Treatment",'Temperature Adaptation'!X20,IF($F$5="Drinking Water Supply",'Temperature Adaptation'!X4,'Temperature Adaptation'!X33))</f>
        <v>Low</v>
      </c>
      <c r="G92" s="693">
        <f>IF($F$5="Wastewater Collection &amp; Treatment",'Temperature Adaptation'!Y20,IF($F$5="Drinking Water Supply",'Temperature Adaptation'!Y4,'Temperature Adaptation'!Y33))</f>
        <v>0</v>
      </c>
      <c r="H92" s="693">
        <f>IF($F$5="Wastewater Collection &amp; Treatment",'Temperature Adaptation'!Z20,IF($F$5="Drinking Water Supply",'Temperature Adaptation'!Z4,'Temperature Adaptation'!Z33))</f>
        <v>0</v>
      </c>
      <c r="I92" s="693" t="str">
        <f>IF($F$5="Wastewater Collection &amp; Treatment",'Temperature Adaptation'!AA20,IF($F$5="Drinking Water Supply",'Temperature Adaptation'!AA4,'Temperature Adaptation'!AA33))</f>
        <v>Low</v>
      </c>
      <c r="J92" s="693">
        <f>IF($F$5="Wastewater Collection &amp; Treatment",'Temperature Adaptation'!AB20,IF($F$5="Drinking Water Supply",'Temperature Adaptation'!AB4,'Temperature Adaptation'!AB33))</f>
        <v>0</v>
      </c>
      <c r="K92" s="693">
        <f>IF($F$5="Wastewater Collection &amp; Treatment",'Temperature Adaptation'!AC20,IF($F$5="Drinking Water Supply",'Temperature Adaptation'!AC4,'Temperature Adaptation'!AC33))</f>
        <v>0</v>
      </c>
      <c r="L92" s="242"/>
      <c r="M92" s="704" t="str">
        <f>IF($F$5="Wastewater Collection &amp; Treatment",'Temperature Adaptation'!AD20,IF($F$5="Drinking Water Supply",'Temperature Adaptation'!AD4,'Temperature Adaptation'!AD33))</f>
        <v>Expensive</v>
      </c>
      <c r="N92" s="489"/>
      <c r="O92" s="1137"/>
      <c r="P92" s="1137"/>
      <c r="Q92" s="201"/>
      <c r="R92" s="201"/>
      <c r="S92" s="201"/>
      <c r="T92" s="201"/>
      <c r="U92" s="201"/>
      <c r="V92" s="39"/>
      <c r="W92" s="39"/>
      <c r="X92" s="39"/>
      <c r="Y92" s="39"/>
      <c r="Z92" s="39"/>
      <c r="AA92" s="39"/>
      <c r="AB92" s="39"/>
      <c r="AC92" s="39"/>
      <c r="AD92" s="39"/>
      <c r="AE92" s="39"/>
      <c r="AF92" s="39"/>
      <c r="AG92" s="39"/>
      <c r="AH92" s="39"/>
      <c r="AI92" s="39"/>
      <c r="AJ92" s="39"/>
      <c r="AK92" s="39"/>
      <c r="AL92" s="39"/>
    </row>
    <row r="93" spans="1:38" s="87" customFormat="1" ht="42" customHeight="1" x14ac:dyDescent="0.25">
      <c r="A93" s="103"/>
      <c r="B93" s="224"/>
      <c r="C93" s="88"/>
      <c r="D93" s="875" t="str">
        <f>IF($F$5="Drinking Water Supply",Φύλλο3!F6,IF($F$5="Wastewater Collection &amp; Treatment", Φύλλο3!F28,Φύλλο3!F51))</f>
        <v>Prepare evacuation routes in case of a wildfire</v>
      </c>
      <c r="E93" s="693">
        <f>IF($F$5="Wastewater Collection &amp; Treatment",'Temperature Adaptation'!W21,IF($F$5="Drinking Water Supply",'Temperature Adaptation'!W5,'Temperature Adaptation'!W34))</f>
        <v>0</v>
      </c>
      <c r="F93" s="693" t="str">
        <f>IF($F$5="Wastewater Collection &amp; Treatment",'Temperature Adaptation'!X21,IF($F$5="Drinking Water Supply",'Temperature Adaptation'!X5,'Temperature Adaptation'!X34))</f>
        <v>Low</v>
      </c>
      <c r="G93" s="693">
        <f>IF($F$5="Wastewater Collection &amp; Treatment",'Temperature Adaptation'!Y21,IF($F$5="Drinking Water Supply",'Temperature Adaptation'!Y5,'Temperature Adaptation'!Y34))</f>
        <v>0</v>
      </c>
      <c r="H93" s="693">
        <f>IF($F$5="Wastewater Collection &amp; Treatment",'Temperature Adaptation'!Z21,IF($F$5="Drinking Water Supply",'Temperature Adaptation'!Z5,'Temperature Adaptation'!Z34))</f>
        <v>0</v>
      </c>
      <c r="I93" s="693">
        <f>IF($F$5="Wastewater Collection &amp; Treatment",'Temperature Adaptation'!AA21,IF($F$5="Drinking Water Supply",'Temperature Adaptation'!AA5,'Temperature Adaptation'!AA34))</f>
        <v>0</v>
      </c>
      <c r="J93" s="693">
        <f>IF($F$5="Wastewater Collection &amp; Treatment",'Temperature Adaptation'!AB21,IF($F$5="Drinking Water Supply",'Temperature Adaptation'!AB5,'Temperature Adaptation'!AB34))</f>
        <v>0</v>
      </c>
      <c r="K93" s="693" t="str">
        <f>IF($F$5="Wastewater Collection &amp; Treatment",'Temperature Adaptation'!AC21,IF($F$5="Drinking Water Supply",'Temperature Adaptation'!AC5,'Temperature Adaptation'!AC34))</f>
        <v>High</v>
      </c>
      <c r="L93" s="242"/>
      <c r="M93" s="704" t="str">
        <f>IF($F$5="Wastewater Collection &amp; Treatment",'Temperature Adaptation'!AD21,IF($F$5="Drinking Water Supply",'Temperature Adaptation'!AD5,'Temperature Adaptation'!AD34))</f>
        <v>Inexpensive</v>
      </c>
      <c r="N93" s="489"/>
      <c r="O93" s="1137"/>
      <c r="P93" s="1137"/>
      <c r="Q93" s="201"/>
      <c r="R93" s="201"/>
      <c r="S93" s="201"/>
      <c r="T93" s="201"/>
      <c r="U93" s="201"/>
      <c r="V93" s="39"/>
      <c r="W93" s="39"/>
      <c r="X93" s="39"/>
      <c r="Y93" s="39"/>
      <c r="Z93" s="39"/>
      <c r="AA93" s="39"/>
      <c r="AB93" s="39"/>
      <c r="AC93" s="39"/>
      <c r="AD93" s="39"/>
      <c r="AE93" s="39"/>
      <c r="AF93" s="39"/>
      <c r="AG93" s="39"/>
      <c r="AH93" s="39"/>
      <c r="AI93" s="39"/>
      <c r="AJ93" s="39"/>
      <c r="AK93" s="39"/>
      <c r="AL93" s="39"/>
    </row>
    <row r="94" spans="1:38" s="87" customFormat="1" ht="76.5" customHeight="1" x14ac:dyDescent="0.25">
      <c r="A94" s="103"/>
      <c r="B94" s="224"/>
      <c r="C94" s="88"/>
      <c r="D94" s="875" t="str">
        <f>IF($F$5="Drinking Water Supply",Φύλλο3!F7,IF($F$5="Wastewater Collection &amp; Treatment", Φύλλο3!F29,Φύλλο3!F52))</f>
        <v xml:space="preserve">Set up a fire suppression system (water tanks, fire sprinklers, emergency firefighting equipment) or enhance the fire-fighting capacity of the facility (e.g., by increasing the water storage capacity). </v>
      </c>
      <c r="E94" s="693" t="str">
        <f>IF($F$5="Wastewater Collection &amp; Treatment",'Temperature Adaptation'!W22,IF($F$5="Drinking Water Supply",'Temperature Adaptation'!W6,'Temperature Adaptation'!W35))</f>
        <v>Low</v>
      </c>
      <c r="F94" s="693" t="str">
        <f>IF($F$5="Wastewater Collection &amp; Treatment",'Temperature Adaptation'!X22,IF($F$5="Drinking Water Supply",'Temperature Adaptation'!X6,'Temperature Adaptation'!X35))</f>
        <v>Low</v>
      </c>
      <c r="G94" s="693">
        <f>IF($F$5="Wastewater Collection &amp; Treatment",'Temperature Adaptation'!Y22,IF($F$5="Drinking Water Supply",'Temperature Adaptation'!Y6,'Temperature Adaptation'!Y35))</f>
        <v>0</v>
      </c>
      <c r="H94" s="693">
        <f>IF($F$5="Wastewater Collection &amp; Treatment",'Temperature Adaptation'!Z22,IF($F$5="Drinking Water Supply",'Temperature Adaptation'!Z6,'Temperature Adaptation'!Z35))</f>
        <v>0</v>
      </c>
      <c r="I94" s="693">
        <f>IF($F$5="Wastewater Collection &amp; Treatment",'Temperature Adaptation'!AA22,IF($F$5="Drinking Water Supply",'Temperature Adaptation'!AA6,'Temperature Adaptation'!AA35))</f>
        <v>0</v>
      </c>
      <c r="J94" s="693">
        <f>IF($F$5="Wastewater Collection &amp; Treatment",'Temperature Adaptation'!AB22,IF($F$5="Drinking Water Supply",'Temperature Adaptation'!AB6,'Temperature Adaptation'!AB35))</f>
        <v>0</v>
      </c>
      <c r="K94" s="693">
        <f>IF($F$5="Wastewater Collection &amp; Treatment",'Temperature Adaptation'!AC22,IF($F$5="Drinking Water Supply",'Temperature Adaptation'!AC6,'Temperature Adaptation'!AC35))</f>
        <v>0</v>
      </c>
      <c r="L94" s="242"/>
      <c r="M94" s="704" t="str">
        <f>IF($F$5="Wastewater Collection &amp; Treatment",'Temperature Adaptation'!AD22,IF($F$5="Drinking Water Supply",'Temperature Adaptation'!AD6,'Temperature Adaptation'!AD35))</f>
        <v>Inexpensive</v>
      </c>
      <c r="N94" s="489"/>
      <c r="O94" s="1137"/>
      <c r="P94" s="1137"/>
      <c r="Q94" s="201"/>
      <c r="R94" s="201"/>
      <c r="S94" s="201"/>
      <c r="T94" s="201"/>
      <c r="U94" s="201"/>
      <c r="V94" s="39"/>
      <c r="W94" s="39"/>
      <c r="X94" s="39"/>
      <c r="Y94" s="39"/>
      <c r="Z94" s="39"/>
      <c r="AA94" s="39"/>
      <c r="AB94" s="39"/>
      <c r="AC94" s="39"/>
      <c r="AD94" s="39"/>
      <c r="AE94" s="39"/>
      <c r="AF94" s="39"/>
      <c r="AG94" s="39"/>
      <c r="AH94" s="39"/>
      <c r="AI94" s="39"/>
      <c r="AJ94" s="39"/>
      <c r="AK94" s="39"/>
      <c r="AL94" s="39"/>
    </row>
    <row r="95" spans="1:38" s="87" customFormat="1" ht="42" customHeight="1" x14ac:dyDescent="0.25">
      <c r="A95" s="103"/>
      <c r="B95" s="224"/>
      <c r="C95" s="88"/>
      <c r="D95" s="874"/>
      <c r="E95" s="874"/>
      <c r="F95" s="874"/>
      <c r="G95" s="874"/>
      <c r="H95" s="874"/>
      <c r="I95" s="874"/>
      <c r="J95" s="874"/>
      <c r="K95" s="874"/>
      <c r="L95" s="377"/>
      <c r="M95" s="489"/>
      <c r="N95" s="489"/>
      <c r="O95" s="39"/>
      <c r="P95" s="39"/>
      <c r="Q95" s="201"/>
      <c r="R95" s="201"/>
      <c r="S95" s="201"/>
      <c r="T95" s="201"/>
      <c r="U95" s="201"/>
      <c r="V95" s="39"/>
      <c r="W95" s="39"/>
      <c r="X95" s="39"/>
      <c r="Y95" s="39"/>
      <c r="Z95" s="39"/>
      <c r="AA95" s="39"/>
      <c r="AB95" s="39"/>
      <c r="AC95" s="39"/>
      <c r="AD95" s="39"/>
      <c r="AE95" s="39"/>
      <c r="AF95" s="39"/>
      <c r="AG95" s="39"/>
      <c r="AH95" s="39"/>
      <c r="AI95" s="39"/>
      <c r="AJ95" s="39"/>
      <c r="AK95" s="39"/>
      <c r="AL95" s="39"/>
    </row>
    <row r="96" spans="1:38" ht="18.75" customHeight="1" x14ac:dyDescent="0.25">
      <c r="A96" s="103"/>
      <c r="B96" s="224"/>
      <c r="C96" s="88"/>
      <c r="D96" s="50" t="s">
        <v>270</v>
      </c>
      <c r="E96" s="376"/>
      <c r="F96" s="376"/>
      <c r="G96" s="377"/>
      <c r="H96" s="377"/>
      <c r="I96" s="377"/>
      <c r="J96" s="377"/>
      <c r="K96" s="377"/>
      <c r="L96" s="377"/>
      <c r="M96" s="489"/>
      <c r="N96" s="489"/>
      <c r="Q96" s="201"/>
      <c r="R96" s="201"/>
      <c r="S96" s="201"/>
      <c r="T96" s="201"/>
      <c r="U96" s="201"/>
    </row>
    <row r="97" spans="1:21" ht="38.450000000000003" customHeight="1" x14ac:dyDescent="0.25">
      <c r="A97" s="234"/>
      <c r="B97" s="224"/>
      <c r="C97" s="235"/>
      <c r="D97" s="1125" t="s">
        <v>271</v>
      </c>
      <c r="E97" s="1125"/>
      <c r="F97" s="1125"/>
      <c r="G97" s="1125"/>
      <c r="H97" s="1125"/>
      <c r="I97" s="1125"/>
      <c r="J97" s="1125"/>
      <c r="K97" s="1125"/>
      <c r="L97" s="22"/>
      <c r="M97" s="501" t="s">
        <v>267</v>
      </c>
      <c r="N97" s="502"/>
      <c r="O97" s="1136" t="s">
        <v>268</v>
      </c>
      <c r="P97" s="1136"/>
      <c r="Q97" s="201"/>
      <c r="R97" s="201"/>
      <c r="S97" s="201"/>
      <c r="T97" s="201"/>
      <c r="U97" s="201"/>
    </row>
    <row r="98" spans="1:21" ht="30" customHeight="1" x14ac:dyDescent="0.25">
      <c r="C98" s="1123"/>
      <c r="D98" s="699" t="s">
        <v>276</v>
      </c>
      <c r="E98" s="842" t="str">
        <f>IF($F$5="Wastewater Collection &amp; Treatment",'Temperature Adaptation'!AG19,IF($F$5="Drinking Water Supply",'Temperature Adaptation'!AG3,'Temperature Adaptation'!AG32))</f>
        <v>Low</v>
      </c>
      <c r="F98" s="842" t="str">
        <f>IF($F$5="Wastewater Collection &amp; Treatment",'Temperature Adaptation'!AH19,IF($F$5="Drinking Water Supply",'Temperature Adaptation'!AH3,'Temperature Adaptation'!AH32))</f>
        <v>Low</v>
      </c>
      <c r="G98" s="842">
        <f>IF($F$5="Wastewater Collection &amp; Treatment",'Temperature Adaptation'!AI19,IF($F$5="Drinking Water Supply",'Temperature Adaptation'!AI3,'Temperature Adaptation'!AI32))</f>
        <v>0</v>
      </c>
      <c r="H98" s="842">
        <f>IF($F$5="Wastewater Collection &amp; Treatment",'Temperature Adaptation'!AJ19,IF($F$5="Drinking Water Supply",'Temperature Adaptation'!AJ3,'Temperature Adaptation'!AJ32))</f>
        <v>0</v>
      </c>
      <c r="I98" s="842">
        <f>IF($F$5="Wastewater Collection &amp; Treatment",'Temperature Adaptation'!AK19,IF($F$5="Drinking Water Supply",'Temperature Adaptation'!AK3,'Temperature Adaptation'!AK32))</f>
        <v>0</v>
      </c>
      <c r="J98" s="842">
        <f>IF($F$5="Wastewater Collection &amp; Treatment",'Temperature Adaptation'!AL19,IF($F$5="Drinking Water Supply",'Temperature Adaptation'!AL3,'Temperature Adaptation'!AL32))</f>
        <v>0</v>
      </c>
      <c r="K98" s="842">
        <f>IF($F$5="Wastewater Collection &amp; Treatment",'Temperature Adaptation'!AM19,IF($F$5="Drinking Water Supply",'Temperature Adaptation'!AM3,'Temperature Adaptation'!AM32))</f>
        <v>0</v>
      </c>
      <c r="L98" s="376"/>
      <c r="M98" s="970" t="s">
        <v>275</v>
      </c>
      <c r="N98" s="713"/>
      <c r="O98" s="1132"/>
      <c r="P98" s="1132"/>
      <c r="Q98" s="201"/>
      <c r="R98" s="201"/>
      <c r="S98" s="201"/>
      <c r="T98" s="201"/>
      <c r="U98" s="201"/>
    </row>
    <row r="99" spans="1:21" ht="30" customHeight="1" x14ac:dyDescent="0.25">
      <c r="C99" s="1123"/>
      <c r="D99" s="969" t="s">
        <v>277</v>
      </c>
      <c r="E99" s="842" t="str">
        <f>IF($F$5="Wastewater Collection &amp; Treatment",'Temperature Adaptation'!AG20,IF($F$5="Drinking Water Supply",'Temperature Adaptation'!AG4,'Temperature Adaptation'!AG33))</f>
        <v>Low</v>
      </c>
      <c r="F99" s="842" t="str">
        <f>IF($F$5="Wastewater Collection &amp; Treatment",'Temperature Adaptation'!AH20,IF($F$5="Drinking Water Supply",'Temperature Adaptation'!AH4,'Temperature Adaptation'!AH33))</f>
        <v>Low</v>
      </c>
      <c r="G99" s="842">
        <f>IF($F$5="Wastewater Collection &amp; Treatment",'Temperature Adaptation'!AI20,IF($F$5="Drinking Water Supply",'Temperature Adaptation'!AI4,'Temperature Adaptation'!AI33))</f>
        <v>0</v>
      </c>
      <c r="H99" s="842">
        <f>IF($F$5="Wastewater Collection &amp; Treatment",'Temperature Adaptation'!AJ20,IF($F$5="Drinking Water Supply",'Temperature Adaptation'!AJ4,'Temperature Adaptation'!AJ33))</f>
        <v>0</v>
      </c>
      <c r="I99" s="842">
        <f>IF($F$5="Wastewater Collection &amp; Treatment",'Temperature Adaptation'!AK20,IF($F$5="Drinking Water Supply",'Temperature Adaptation'!AK4,'Temperature Adaptation'!AK33))</f>
        <v>0</v>
      </c>
      <c r="J99" s="842" t="str">
        <f>IF($F$5="Wastewater Collection &amp; Treatment",'Temperature Adaptation'!AL20,IF($F$5="Drinking Water Supply",'Temperature Adaptation'!AL4,'Temperature Adaptation'!AL33))</f>
        <v>High</v>
      </c>
      <c r="K99" s="842">
        <f>IF($F$5="Wastewater Collection &amp; Treatment",'Temperature Adaptation'!AM20,IF($F$5="Drinking Water Supply",'Temperature Adaptation'!AM4,'Temperature Adaptation'!AM33))</f>
        <v>0</v>
      </c>
      <c r="L99" s="376"/>
      <c r="M99" s="970" t="s">
        <v>275</v>
      </c>
      <c r="N99" s="713"/>
      <c r="O99" s="1132"/>
      <c r="P99" s="1132"/>
      <c r="Q99" s="201"/>
      <c r="R99" s="201"/>
      <c r="S99" s="201"/>
      <c r="T99" s="201"/>
      <c r="U99" s="201"/>
    </row>
    <row r="100" spans="1:21" ht="30" customHeight="1" x14ac:dyDescent="0.25">
      <c r="C100" s="1123"/>
      <c r="D100" s="969" t="s">
        <v>385</v>
      </c>
      <c r="E100" s="842">
        <f>IF($F$5="Wastewater Collection &amp; Treatment",'Temperature Adaptation'!AG21,IF($F$5="Drinking Water Supply",'Temperature Adaptation'!AG5,'Temperature Adaptation'!AG34))</f>
        <v>0</v>
      </c>
      <c r="F100" s="842">
        <f>IF($F$5="Wastewater Collection &amp; Treatment",'Temperature Adaptation'!AH21,IF($F$5="Drinking Water Supply",'Temperature Adaptation'!AH5,'Temperature Adaptation'!AH34))</f>
        <v>0</v>
      </c>
      <c r="G100" s="842">
        <f>IF($F$5="Wastewater Collection &amp; Treatment",'Temperature Adaptation'!AI21,IF($F$5="Drinking Water Supply",'Temperature Adaptation'!AI5,'Temperature Adaptation'!AI34))</f>
        <v>0</v>
      </c>
      <c r="H100" s="842">
        <f>IF($F$5="Wastewater Collection &amp; Treatment",'Temperature Adaptation'!AJ21,IF($F$5="Drinking Water Supply",'Temperature Adaptation'!AJ5,'Temperature Adaptation'!AJ34))</f>
        <v>0</v>
      </c>
      <c r="I100" s="842">
        <f>IF($F$5="Wastewater Collection &amp; Treatment",'Temperature Adaptation'!AK21,IF($F$5="Drinking Water Supply",'Temperature Adaptation'!AK5,'Temperature Adaptation'!AK34))</f>
        <v>0</v>
      </c>
      <c r="J100" s="842" t="str">
        <f>IF($F$5="Wastewater Collection &amp; Treatment",'Temperature Adaptation'!AL21,IF($F$5="Drinking Water Supply",'Temperature Adaptation'!AL5,'Temperature Adaptation'!AL34))</f>
        <v>High</v>
      </c>
      <c r="K100" s="842">
        <f>IF($F$5="Wastewater Collection &amp; Treatment",'Temperature Adaptation'!AM21,IF($F$5="Drinking Water Supply",'Temperature Adaptation'!AM5,'Temperature Adaptation'!AM34))</f>
        <v>0</v>
      </c>
      <c r="L100" s="237"/>
      <c r="M100" s="970" t="s">
        <v>275</v>
      </c>
      <c r="N100" s="714"/>
      <c r="O100" s="709"/>
      <c r="P100" s="710"/>
      <c r="Q100" s="201"/>
      <c r="R100" s="201"/>
      <c r="S100" s="201"/>
      <c r="T100" s="201"/>
      <c r="U100" s="201"/>
    </row>
    <row r="101" spans="1:21" ht="30" customHeight="1" x14ac:dyDescent="0.25">
      <c r="C101" s="1123"/>
      <c r="D101" s="699" t="s">
        <v>280</v>
      </c>
      <c r="E101" s="842" t="str">
        <f>IF($F$5="Wastewater Collection &amp; Treatment",'Temperature Adaptation'!AG22,IF($F$5="Drinking Water Supply",'Temperature Adaptation'!AG6,'Temperature Adaptation'!AG35))</f>
        <v>Low</v>
      </c>
      <c r="F101" s="842" t="str">
        <f>IF($F$5="Wastewater Collection &amp; Treatment",'Temperature Adaptation'!AH22,IF($F$5="Drinking Water Supply",'Temperature Adaptation'!AH6,'Temperature Adaptation'!AH35))</f>
        <v>Low</v>
      </c>
      <c r="G101" s="842" t="str">
        <f>IF($F$5="Wastewater Collection &amp; Treatment",'Temperature Adaptation'!AI22,IF($F$5="Drinking Water Supply",'Temperature Adaptation'!AI6,'Temperature Adaptation'!AI35))</f>
        <v>Low</v>
      </c>
      <c r="H101" s="842" t="str">
        <f>IF($F$5="Wastewater Collection &amp; Treatment",'Temperature Adaptation'!AJ22,IF($F$5="Drinking Water Supply",'Temperature Adaptation'!AJ6,'Temperature Adaptation'!AJ35))</f>
        <v>Low</v>
      </c>
      <c r="I101" s="842" t="str">
        <f>IF($F$5="Wastewater Collection &amp; Treatment",'Temperature Adaptation'!AK22,IF($F$5="Drinking Water Supply",'Temperature Adaptation'!AK6,'Temperature Adaptation'!AK35))</f>
        <v>Low</v>
      </c>
      <c r="J101" s="842">
        <f>IF($F$5="Wastewater Collection &amp; Treatment",'Temperature Adaptation'!AL22,IF($F$5="Drinking Water Supply",'Temperature Adaptation'!AL6,'Temperature Adaptation'!AL35))</f>
        <v>0</v>
      </c>
      <c r="K101" s="842">
        <f>IF($F$5="Wastewater Collection &amp; Treatment",'Temperature Adaptation'!AM22,IF($F$5="Drinking Water Supply",'Temperature Adaptation'!AM6,'Temperature Adaptation'!AM35))</f>
        <v>0</v>
      </c>
      <c r="M101" s="970" t="s">
        <v>275</v>
      </c>
      <c r="N101" s="715"/>
      <c r="O101" s="711"/>
      <c r="P101" s="712"/>
      <c r="Q101" s="201"/>
      <c r="R101" s="201"/>
      <c r="S101" s="201"/>
      <c r="T101" s="201"/>
      <c r="U101" s="201"/>
    </row>
    <row r="102" spans="1:21" ht="48" customHeight="1" x14ac:dyDescent="0.25">
      <c r="D102" s="699" t="s">
        <v>281</v>
      </c>
      <c r="E102" s="842" t="str">
        <f>IF($F$5="Wastewater Collection &amp; Treatment",'Temperature Adaptation'!AG23,IF($F$5="Drinking Water Supply",'Temperature Adaptation'!AG7,'Temperature Adaptation'!AG36))</f>
        <v>High</v>
      </c>
      <c r="F102" s="842" t="str">
        <f>IF($F$5="Wastewater Collection &amp; Treatment",'Temperature Adaptation'!AH23,IF($F$5="Drinking Water Supply",'Temperature Adaptation'!AH7,'Temperature Adaptation'!AH36))</f>
        <v>High</v>
      </c>
      <c r="G102" s="842" t="str">
        <f>IF($F$5="Wastewater Collection &amp; Treatment",'Temperature Adaptation'!AI23,IF($F$5="Drinking Water Supply",'Temperature Adaptation'!AI7,'Temperature Adaptation'!AI36))</f>
        <v>High</v>
      </c>
      <c r="H102" s="842" t="str">
        <f>IF($F$5="Wastewater Collection &amp; Treatment",'Temperature Adaptation'!AJ23,IF($F$5="Drinking Water Supply",'Temperature Adaptation'!AJ7,'Temperature Adaptation'!AJ36))</f>
        <v>High</v>
      </c>
      <c r="I102" s="842" t="str">
        <f>IF($F$5="Wastewater Collection &amp; Treatment",'Temperature Adaptation'!AK23,IF($F$5="Drinking Water Supply",'Temperature Adaptation'!AK7,'Temperature Adaptation'!AK36))</f>
        <v>High</v>
      </c>
      <c r="J102" s="842">
        <f>IF($F$5="Wastewater Collection &amp; Treatment",'Temperature Adaptation'!AL23,IF($F$5="Drinking Water Supply",'Temperature Adaptation'!AL7,'Temperature Adaptation'!AL36))</f>
        <v>0</v>
      </c>
      <c r="K102" s="842">
        <f>IF($F$5="Wastewater Collection &amp; Treatment",'Temperature Adaptation'!AM23,IF($F$5="Drinking Water Supply",'Temperature Adaptation'!AM7,'Temperature Adaptation'!AM36))</f>
        <v>0</v>
      </c>
      <c r="M102" s="970" t="s">
        <v>275</v>
      </c>
      <c r="N102" s="709"/>
      <c r="O102" s="711"/>
      <c r="P102" s="712"/>
      <c r="Q102" s="201"/>
      <c r="R102" s="201"/>
      <c r="S102" s="201"/>
      <c r="T102" s="201"/>
      <c r="U102" s="201"/>
    </row>
    <row r="103" spans="1:21" ht="19.5" customHeight="1" x14ac:dyDescent="0.25">
      <c r="D103" s="207"/>
      <c r="Q103" s="201"/>
      <c r="R103" s="201"/>
      <c r="S103" s="201"/>
      <c r="T103" s="201"/>
      <c r="U103" s="201"/>
    </row>
    <row r="104" spans="1:21" ht="29.25" customHeight="1" x14ac:dyDescent="0.25">
      <c r="D104" s="236"/>
      <c r="Q104" s="201"/>
      <c r="R104" s="201"/>
      <c r="S104" s="201"/>
      <c r="T104" s="201"/>
      <c r="U104" s="201"/>
    </row>
    <row r="105" spans="1:21" ht="33" customHeight="1" x14ac:dyDescent="0.25">
      <c r="D105" s="236"/>
      <c r="Q105" s="201"/>
      <c r="R105" s="201"/>
      <c r="S105" s="201"/>
      <c r="T105" s="201"/>
      <c r="U105" s="201"/>
    </row>
    <row r="106" spans="1:21" x14ac:dyDescent="0.25">
      <c r="Q106" s="201"/>
      <c r="R106" s="201"/>
      <c r="S106" s="201"/>
      <c r="T106" s="201"/>
      <c r="U106" s="201"/>
    </row>
    <row r="107" spans="1:21" x14ac:dyDescent="0.25">
      <c r="Q107" s="201"/>
      <c r="R107" s="201"/>
      <c r="S107" s="201"/>
      <c r="T107" s="201"/>
      <c r="U107" s="201"/>
    </row>
    <row r="108" spans="1:21" x14ac:dyDescent="0.25">
      <c r="Q108" s="201"/>
      <c r="R108" s="201"/>
      <c r="S108" s="201"/>
      <c r="T108" s="201"/>
      <c r="U108" s="201"/>
    </row>
    <row r="109" spans="1:21" x14ac:dyDescent="0.25">
      <c r="Q109" s="201"/>
      <c r="R109" s="201"/>
      <c r="S109" s="201"/>
      <c r="T109" s="201"/>
      <c r="U109" s="201"/>
    </row>
  </sheetData>
  <sheetProtection algorithmName="SHA-512" hashValue="gf5fd6ePgRPqhmgNfqJTnUf00cpACoqGaJ9uLzckirUknRkehLJ01R5R5t6LF6fa++UklRE4OaGjuf16FrSnqw==" saltValue="iNr8W++O4Gw2KNTNi6i9bA==" spinCount="100000" sheet="1" objects="1" scenarios="1"/>
  <mergeCells count="66">
    <mergeCell ref="D82:K82"/>
    <mergeCell ref="O82:P82"/>
    <mergeCell ref="O83:P83"/>
    <mergeCell ref="O84:P84"/>
    <mergeCell ref="D97:K97"/>
    <mergeCell ref="O85:P85"/>
    <mergeCell ref="C98:C101"/>
    <mergeCell ref="O98:P98"/>
    <mergeCell ref="O99:P99"/>
    <mergeCell ref="O94:P94"/>
    <mergeCell ref="O90:P90"/>
    <mergeCell ref="D90:K90"/>
    <mergeCell ref="O91:P91"/>
    <mergeCell ref="O92:P92"/>
    <mergeCell ref="O97:P97"/>
    <mergeCell ref="O77:P77"/>
    <mergeCell ref="O78:P78"/>
    <mergeCell ref="O86:P86"/>
    <mergeCell ref="O93:P93"/>
    <mergeCell ref="O43:O44"/>
    <mergeCell ref="O60:O61"/>
    <mergeCell ref="O72:P72"/>
    <mergeCell ref="O73:P73"/>
    <mergeCell ref="O74:P74"/>
    <mergeCell ref="O75:P75"/>
    <mergeCell ref="O76:P76"/>
    <mergeCell ref="E65:F65"/>
    <mergeCell ref="A68:A73"/>
    <mergeCell ref="O68:P68"/>
    <mergeCell ref="O69:P69"/>
    <mergeCell ref="O70:P70"/>
    <mergeCell ref="O71:P71"/>
    <mergeCell ref="J65:K65"/>
    <mergeCell ref="E67:I67"/>
    <mergeCell ref="J67:K67"/>
    <mergeCell ref="M43:M44"/>
    <mergeCell ref="A25:A29"/>
    <mergeCell ref="E25:E26"/>
    <mergeCell ref="F25:F26"/>
    <mergeCell ref="G25:G26"/>
    <mergeCell ref="J25:J26"/>
    <mergeCell ref="H25:H26"/>
    <mergeCell ref="A43:A67"/>
    <mergeCell ref="E43:E44"/>
    <mergeCell ref="F43:F44"/>
    <mergeCell ref="G43:G44"/>
    <mergeCell ref="J43:J44"/>
    <mergeCell ref="J60:J61"/>
    <mergeCell ref="H60:H61"/>
    <mergeCell ref="I60:I61"/>
    <mergeCell ref="M60:M61"/>
    <mergeCell ref="A10:A13"/>
    <mergeCell ref="A14:A24"/>
    <mergeCell ref="K25:K26"/>
    <mergeCell ref="I25:I26"/>
    <mergeCell ref="O25:O26"/>
    <mergeCell ref="F5:G5"/>
    <mergeCell ref="E7:I8"/>
    <mergeCell ref="J7:K8"/>
    <mergeCell ref="K43:K44"/>
    <mergeCell ref="K60:K61"/>
    <mergeCell ref="H43:H44"/>
    <mergeCell ref="I43:I44"/>
    <mergeCell ref="E60:E61"/>
    <mergeCell ref="F60:F61"/>
    <mergeCell ref="G60:G61"/>
  </mergeCells>
  <conditionalFormatting sqref="D70:D81">
    <cfRule type="cellIs" dxfId="231" priority="13" operator="equal">
      <formula>0</formula>
    </cfRule>
  </conditionalFormatting>
  <conditionalFormatting sqref="D83:D89">
    <cfRule type="cellIs" dxfId="230" priority="11" operator="equal">
      <formula>0</formula>
    </cfRule>
  </conditionalFormatting>
  <conditionalFormatting sqref="D91:K94">
    <cfRule type="cellIs" dxfId="229" priority="5" operator="equal">
      <formula>0</formula>
    </cfRule>
  </conditionalFormatting>
  <conditionalFormatting sqref="E65:E67 J65:J67">
    <cfRule type="cellIs" dxfId="228" priority="35" operator="equal">
      <formula>"Medium"</formula>
    </cfRule>
    <cfRule type="cellIs" dxfId="227" priority="36" operator="equal">
      <formula>"Low"</formula>
    </cfRule>
    <cfRule type="cellIs" dxfId="226" priority="37" operator="equal">
      <formula>"High"</formula>
    </cfRule>
  </conditionalFormatting>
  <conditionalFormatting sqref="E12:I12">
    <cfRule type="cellIs" dxfId="225" priority="28" operator="equal">
      <formula>"N/A"</formula>
    </cfRule>
    <cfRule type="cellIs" dxfId="224" priority="29" operator="equal">
      <formula>"Low"</formula>
    </cfRule>
    <cfRule type="cellIs" dxfId="223" priority="30" operator="equal">
      <formula>"High"</formula>
    </cfRule>
    <cfRule type="cellIs" dxfId="222" priority="31" operator="equal">
      <formula>"Medium"</formula>
    </cfRule>
  </conditionalFormatting>
  <conditionalFormatting sqref="E10:K10">
    <cfRule type="cellIs" dxfId="221" priority="14" operator="equal">
      <formula>0</formula>
    </cfRule>
  </conditionalFormatting>
  <conditionalFormatting sqref="E27:K28 E45:K45 E62:K63">
    <cfRule type="cellIs" dxfId="220" priority="18" operator="equal">
      <formula>0</formula>
    </cfRule>
    <cfRule type="cellIs" dxfId="219" priority="19" operator="equal">
      <formula>"N/A"</formula>
    </cfRule>
  </conditionalFormatting>
  <conditionalFormatting sqref="E27:K28 E45:K45 E62:K64">
    <cfRule type="cellIs" dxfId="218" priority="22" operator="equal">
      <formula>"Low"</formula>
    </cfRule>
    <cfRule type="cellIs" dxfId="217" priority="20" operator="equal">
      <formula>"High"</formula>
    </cfRule>
    <cfRule type="cellIs" dxfId="216" priority="21" operator="equal">
      <formula>"Medium"</formula>
    </cfRule>
  </conditionalFormatting>
  <conditionalFormatting sqref="E30:K30">
    <cfRule type="cellIs" dxfId="215" priority="24" operator="equal">
      <formula>0</formula>
    </cfRule>
    <cfRule type="cellIs" dxfId="214" priority="23" operator="equal">
      <formula>"N/A"</formula>
    </cfRule>
    <cfRule type="cellIs" dxfId="213" priority="25" operator="equal">
      <formula>"High"</formula>
    </cfRule>
    <cfRule type="cellIs" dxfId="212" priority="26" operator="equal">
      <formula>"Medium"</formula>
    </cfRule>
    <cfRule type="cellIs" dxfId="211" priority="27" operator="equal">
      <formula>"Low"</formula>
    </cfRule>
  </conditionalFormatting>
  <conditionalFormatting sqref="E47:K47">
    <cfRule type="cellIs" dxfId="210" priority="6" operator="equal">
      <formula>"N/A"</formula>
    </cfRule>
    <cfRule type="cellIs" dxfId="209" priority="7" operator="equal">
      <formula>0</formula>
    </cfRule>
    <cfRule type="cellIs" dxfId="208" priority="8" operator="equal">
      <formula>"High"</formula>
    </cfRule>
    <cfRule type="cellIs" dxfId="207" priority="9" operator="equal">
      <formula>"Medium"</formula>
    </cfRule>
    <cfRule type="cellIs" dxfId="206" priority="10" operator="equal">
      <formula>"Low"</formula>
    </cfRule>
  </conditionalFormatting>
  <conditionalFormatting sqref="E68:K68">
    <cfRule type="cellIs" dxfId="205" priority="32" operator="equal">
      <formula>0</formula>
    </cfRule>
  </conditionalFormatting>
  <conditionalFormatting sqref="E70:K81">
    <cfRule type="cellIs" dxfId="204" priority="17" operator="equal">
      <formula>0</formula>
    </cfRule>
  </conditionalFormatting>
  <conditionalFormatting sqref="E83:K89">
    <cfRule type="cellIs" dxfId="203" priority="16" operator="equal">
      <formula>0</formula>
    </cfRule>
  </conditionalFormatting>
  <conditionalFormatting sqref="E98:K102">
    <cfRule type="cellIs" dxfId="202" priority="4" operator="equal">
      <formula>0</formula>
    </cfRule>
  </conditionalFormatting>
  <conditionalFormatting sqref="J10:K10">
    <cfRule type="cellIs" dxfId="201" priority="34" operator="equal">
      <formula>0</formula>
    </cfRule>
  </conditionalFormatting>
  <conditionalFormatting sqref="J12:K12 G96:K96">
    <cfRule type="cellIs" dxfId="200" priority="40" operator="equal">
      <formula>"High"</formula>
    </cfRule>
    <cfRule type="cellIs" dxfId="199" priority="33" operator="equal">
      <formula>0</formula>
    </cfRule>
    <cfRule type="cellIs" dxfId="198" priority="38" operator="equal">
      <formula>"Medium"</formula>
    </cfRule>
    <cfRule type="cellIs" dxfId="197" priority="39" operator="equal">
      <formula>"Low"</formula>
    </cfRule>
  </conditionalFormatting>
  <conditionalFormatting sqref="M70:M81">
    <cfRule type="cellIs" dxfId="196" priority="3" operator="equal">
      <formula>0</formula>
    </cfRule>
  </conditionalFormatting>
  <conditionalFormatting sqref="M83:M89">
    <cfRule type="cellIs" dxfId="195" priority="2" operator="equal">
      <formula>0</formula>
    </cfRule>
  </conditionalFormatting>
  <conditionalFormatting sqref="M91:M94">
    <cfRule type="cellIs" dxfId="194" priority="1" operator="equal">
      <formula>0</formula>
    </cfRule>
  </conditionalFormatting>
  <dataValidations count="2">
    <dataValidation type="list" allowBlank="1" showInputMessage="1" showErrorMessage="1" sqref="E33:O44 E50:G61 H50:I60 J50:O61 E15:L24 N15:O24 M15:M23" xr:uid="{1DA0BBD3-2D89-4EDD-A1CC-51B400C85303}">
      <formula1>"High, Low"</formula1>
    </dataValidation>
    <dataValidation type="list" allowBlank="1" showInputMessage="1" showErrorMessage="1" sqref="E25:G26 J25:K26 H25:I25" xr:uid="{7DACA6DE-455C-4973-8EB1-0DC7AFAD806A}">
      <formula1>"Low, High"</formula1>
    </dataValidation>
  </dataValidations>
  <pageMargins left="0.7" right="0.7" top="0.75" bottom="0.75" header="0.3" footer="0.3"/>
  <pageSetup paperSize="9" orientation="portrait" r:id="rId1"/>
  <headerFooter>
    <oddHeader>&amp;C&amp;"Calibri"&amp;10&amp;K808080 Corporate Use&amp;1#_x000D_</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B9C1CF-94CD-4D34-9115-0DCC9DC9ADEB}">
  <sheetPr codeName="Sheet10">
    <tabColor theme="0" tint="-0.499984740745262"/>
  </sheetPr>
  <dimension ref="A2:AE43"/>
  <sheetViews>
    <sheetView zoomScale="80" zoomScaleNormal="80" workbookViewId="0">
      <selection activeCell="X24" sqref="X24"/>
    </sheetView>
  </sheetViews>
  <sheetFormatPr defaultColWidth="9.140625" defaultRowHeight="15" x14ac:dyDescent="0.25"/>
  <cols>
    <col min="1" max="1" width="41.5703125" style="39" customWidth="1"/>
    <col min="2" max="2" width="3.140625" style="39" customWidth="1"/>
    <col min="3" max="3" width="7.85546875" style="39" customWidth="1"/>
    <col min="4" max="17" width="9.140625" style="39"/>
    <col min="18" max="18" width="8.140625" style="39" customWidth="1"/>
    <col min="19" max="20" width="9.5703125" style="39" customWidth="1"/>
    <col min="21" max="21" width="8.140625" style="39" customWidth="1"/>
    <col min="22" max="22" width="22" style="39" customWidth="1"/>
    <col min="23" max="23" width="13.42578125" style="39" customWidth="1"/>
    <col min="24" max="25" width="9.140625" style="39"/>
    <col min="26" max="26" width="15.140625" style="39" customWidth="1"/>
    <col min="27" max="16384" width="9.140625" style="39"/>
  </cols>
  <sheetData>
    <row r="2" spans="1:26" ht="28.5" customHeight="1" x14ac:dyDescent="0.3">
      <c r="D2" s="99" t="s">
        <v>386</v>
      </c>
      <c r="E2" s="100"/>
      <c r="F2" s="101"/>
      <c r="G2" s="101"/>
      <c r="H2" s="101"/>
      <c r="I2" s="101"/>
    </row>
    <row r="3" spans="1:26" ht="41.45" customHeight="1" thickBot="1" x14ac:dyDescent="0.5">
      <c r="C3" s="44"/>
      <c r="D3" s="45" t="s">
        <v>1</v>
      </c>
      <c r="E3" s="45"/>
      <c r="F3" s="45"/>
      <c r="G3" s="45"/>
      <c r="H3" s="46"/>
      <c r="I3" s="46"/>
      <c r="J3" s="46"/>
      <c r="K3" s="46"/>
      <c r="L3" s="46"/>
      <c r="M3" s="46"/>
      <c r="N3" s="46"/>
      <c r="O3" s="46"/>
      <c r="P3" s="46"/>
      <c r="Q3" s="46"/>
      <c r="R3" s="46"/>
      <c r="S3" s="46"/>
      <c r="T3" s="46"/>
      <c r="U3" s="46"/>
      <c r="V3" s="46"/>
    </row>
    <row r="4" spans="1:26" ht="11.25" customHeight="1" x14ac:dyDescent="0.45">
      <c r="C4" s="44"/>
      <c r="D4" s="47"/>
      <c r="E4" s="48"/>
      <c r="F4" s="48"/>
      <c r="G4" s="48"/>
    </row>
    <row r="5" spans="1:26" ht="29.45" customHeight="1" x14ac:dyDescent="0.3">
      <c r="A5" s="49"/>
      <c r="B5" s="49"/>
      <c r="C5" s="44"/>
    </row>
    <row r="6" spans="1:26" ht="30.75" customHeight="1" x14ac:dyDescent="0.3">
      <c r="A6" s="1205"/>
      <c r="B6" s="147"/>
      <c r="C6" s="44"/>
      <c r="D6" s="50" t="s">
        <v>387</v>
      </c>
      <c r="V6" s="55" t="s">
        <v>7</v>
      </c>
    </row>
    <row r="7" spans="1:26" ht="18.75" customHeight="1" x14ac:dyDescent="0.3">
      <c r="A7" s="1205"/>
      <c r="B7" s="147"/>
      <c r="C7" s="9"/>
      <c r="D7" s="1027" t="s">
        <v>8</v>
      </c>
      <c r="E7" s="1027"/>
      <c r="F7" s="1027"/>
      <c r="G7" s="1027"/>
      <c r="H7" s="1027"/>
      <c r="I7" s="1028"/>
      <c r="J7" s="1196" t="s">
        <v>9</v>
      </c>
      <c r="K7" s="1168"/>
      <c r="L7" s="1168"/>
      <c r="M7" s="1168"/>
      <c r="N7" s="1168"/>
      <c r="O7" s="1197"/>
      <c r="P7" s="448"/>
      <c r="Q7" s="448"/>
      <c r="R7" s="1" t="s">
        <v>10</v>
      </c>
      <c r="S7" s="2" t="s">
        <v>11</v>
      </c>
      <c r="T7" s="2" t="s">
        <v>12</v>
      </c>
      <c r="U7" s="3" t="s">
        <v>13</v>
      </c>
      <c r="V7" s="58" t="s">
        <v>198</v>
      </c>
    </row>
    <row r="8" spans="1:26" ht="26.25" customHeight="1" x14ac:dyDescent="0.3">
      <c r="A8" s="1205"/>
      <c r="B8" s="147"/>
      <c r="C8" s="9"/>
      <c r="D8" s="1027"/>
      <c r="E8" s="1027"/>
      <c r="F8" s="1027"/>
      <c r="G8" s="1027"/>
      <c r="H8" s="1027"/>
      <c r="I8" s="1028"/>
      <c r="J8" s="1196"/>
      <c r="K8" s="1168"/>
      <c r="L8" s="1168"/>
      <c r="M8" s="1168"/>
      <c r="N8" s="1168"/>
      <c r="O8" s="1197"/>
      <c r="P8" s="448"/>
      <c r="Q8" s="448"/>
      <c r="R8" s="4" t="s">
        <v>15</v>
      </c>
      <c r="S8" s="5" t="s">
        <v>16</v>
      </c>
      <c r="T8" s="6" t="s">
        <v>17</v>
      </c>
      <c r="U8" s="7" t="s">
        <v>18</v>
      </c>
      <c r="V8" s="58" t="s">
        <v>299</v>
      </c>
    </row>
    <row r="9" spans="1:26" ht="66" customHeight="1" x14ac:dyDescent="0.25">
      <c r="A9" s="1205"/>
      <c r="B9" s="147"/>
      <c r="C9" s="16" t="s">
        <v>19</v>
      </c>
      <c r="D9" s="1193" t="s">
        <v>388</v>
      </c>
      <c r="E9" s="1193"/>
      <c r="F9" s="1193"/>
      <c r="G9" s="1193"/>
      <c r="H9" s="1193"/>
      <c r="I9" s="1193"/>
      <c r="J9" s="1192" t="s">
        <v>389</v>
      </c>
      <c r="K9" s="1192"/>
      <c r="L9" s="1192"/>
      <c r="M9" s="1192"/>
      <c r="N9" s="1192"/>
      <c r="O9" s="1192"/>
      <c r="P9" s="442"/>
      <c r="Q9" s="442"/>
      <c r="R9" s="161">
        <v>0</v>
      </c>
      <c r="S9" s="162">
        <v>1</v>
      </c>
      <c r="T9" s="162">
        <v>2</v>
      </c>
      <c r="U9" s="163">
        <v>3</v>
      </c>
      <c r="V9" s="148"/>
      <c r="W9" s="61"/>
    </row>
    <row r="10" spans="1:26" ht="87.75" customHeight="1" x14ac:dyDescent="0.25">
      <c r="A10" s="1205"/>
      <c r="B10" s="147"/>
      <c r="C10" s="16" t="s">
        <v>20</v>
      </c>
      <c r="D10" s="1193" t="s">
        <v>390</v>
      </c>
      <c r="E10" s="1193"/>
      <c r="F10" s="1193"/>
      <c r="G10" s="1193"/>
      <c r="H10" s="1193"/>
      <c r="I10" s="1193"/>
      <c r="J10" s="1192" t="s">
        <v>391</v>
      </c>
      <c r="K10" s="1192"/>
      <c r="L10" s="1192"/>
      <c r="M10" s="1192"/>
      <c r="N10" s="1192"/>
      <c r="O10" s="1192"/>
      <c r="P10" s="442"/>
      <c r="Q10" s="442"/>
      <c r="R10" s="161">
        <v>0</v>
      </c>
      <c r="S10" s="162">
        <v>1</v>
      </c>
      <c r="T10" s="162">
        <v>2</v>
      </c>
      <c r="U10" s="163">
        <v>3</v>
      </c>
      <c r="V10" s="148"/>
    </row>
    <row r="11" spans="1:26" ht="65.45" customHeight="1" thickBot="1" x14ac:dyDescent="0.3">
      <c r="A11" s="1205"/>
      <c r="B11" s="147"/>
      <c r="C11" s="16" t="s">
        <v>21</v>
      </c>
      <c r="D11" s="1203" t="s">
        <v>392</v>
      </c>
      <c r="E11" s="1203"/>
      <c r="F11" s="1203"/>
      <c r="G11" s="1203"/>
      <c r="H11" s="1203"/>
      <c r="I11" s="1203"/>
      <c r="J11" s="1191" t="s">
        <v>393</v>
      </c>
      <c r="K11" s="1191"/>
      <c r="L11" s="1191"/>
      <c r="M11" s="1191"/>
      <c r="N11" s="1191"/>
      <c r="O11" s="1191"/>
      <c r="P11" s="444"/>
      <c r="Q11" s="444"/>
      <c r="R11" s="134">
        <v>0</v>
      </c>
      <c r="S11" s="164"/>
      <c r="T11" s="164"/>
      <c r="U11" s="165">
        <v>3</v>
      </c>
      <c r="V11" s="149"/>
      <c r="W11" s="64"/>
      <c r="X11" s="64"/>
      <c r="Y11" s="64"/>
      <c r="Z11" s="64"/>
    </row>
    <row r="12" spans="1:26" ht="21" customHeight="1" thickTop="1" x14ac:dyDescent="0.25">
      <c r="A12" s="1205"/>
      <c r="B12" s="147"/>
      <c r="C12" s="16"/>
      <c r="D12" s="450"/>
      <c r="E12" s="450"/>
      <c r="F12" s="450"/>
      <c r="G12" s="450"/>
      <c r="H12" s="450"/>
      <c r="I12" s="450"/>
      <c r="J12" s="446"/>
      <c r="K12" s="446"/>
      <c r="L12" s="446"/>
      <c r="M12" s="446"/>
      <c r="N12" s="446"/>
      <c r="O12" s="446"/>
      <c r="P12" s="446"/>
      <c r="Q12" s="446"/>
      <c r="R12" s="19"/>
      <c r="S12" s="451"/>
      <c r="T12" s="451"/>
      <c r="U12" s="451"/>
      <c r="V12" s="122"/>
      <c r="W12" s="64"/>
      <c r="X12" s="64"/>
      <c r="Y12" s="64"/>
      <c r="Z12" s="64"/>
    </row>
    <row r="13" spans="1:26" ht="30.95" customHeight="1" x14ac:dyDescent="0.25">
      <c r="A13" s="1205"/>
      <c r="B13" s="147"/>
      <c r="C13" s="66"/>
      <c r="S13" s="452"/>
      <c r="T13" s="1194" t="s">
        <v>394</v>
      </c>
      <c r="U13" s="1194"/>
      <c r="V13" s="20" t="e">
        <f>MAX(AVERAGE(V9,V10),V11)</f>
        <v>#DIV/0!</v>
      </c>
      <c r="W13" s="151"/>
    </row>
    <row r="14" spans="1:26" s="64" customFormat="1" ht="27.75" customHeight="1" x14ac:dyDescent="0.25">
      <c r="A14" s="147"/>
      <c r="B14" s="147"/>
      <c r="C14" s="39"/>
      <c r="D14" s="39"/>
      <c r="E14" s="39"/>
      <c r="F14" s="39"/>
      <c r="G14" s="39"/>
      <c r="H14" s="39"/>
      <c r="I14" s="39"/>
      <c r="J14" s="39"/>
      <c r="K14" s="39"/>
      <c r="L14" s="39"/>
      <c r="M14" s="39"/>
      <c r="N14" s="39"/>
      <c r="O14" s="39"/>
      <c r="P14" s="39"/>
      <c r="Q14" s="39"/>
      <c r="R14" s="69"/>
      <c r="S14" s="69"/>
      <c r="T14" s="69"/>
      <c r="U14" s="69"/>
      <c r="V14" s="152"/>
      <c r="W14" s="39"/>
      <c r="X14" s="39"/>
      <c r="Y14" s="39"/>
      <c r="Z14" s="39"/>
    </row>
    <row r="15" spans="1:26" ht="31.5" customHeight="1" x14ac:dyDescent="0.25">
      <c r="A15" s="68"/>
      <c r="B15" s="68"/>
      <c r="R15" s="452"/>
      <c r="S15" s="452"/>
      <c r="T15" s="1194" t="s">
        <v>395</v>
      </c>
      <c r="U15" s="1194"/>
      <c r="V15" s="18" t="e">
        <f>IF(V13&lt;=1,"Low",IF(V13&lt;=2,"Medium","High"))</f>
        <v>#DIV/0!</v>
      </c>
      <c r="W15" s="153"/>
    </row>
    <row r="16" spans="1:26" ht="31.5" customHeight="1" x14ac:dyDescent="0.25">
      <c r="A16" s="73"/>
      <c r="B16" s="73"/>
      <c r="R16" s="150"/>
      <c r="S16" s="150"/>
      <c r="T16" s="150"/>
      <c r="U16" s="150"/>
      <c r="V16" s="84"/>
      <c r="W16" s="153"/>
    </row>
    <row r="17" spans="1:31" ht="25.5" customHeight="1" x14ac:dyDescent="0.25">
      <c r="A17" s="1199"/>
      <c r="B17" s="77"/>
      <c r="C17" s="88"/>
      <c r="D17" s="1044" t="s">
        <v>69</v>
      </c>
      <c r="E17" s="1044"/>
      <c r="F17" s="1044"/>
      <c r="G17" s="1044"/>
      <c r="H17" s="1044"/>
      <c r="I17" s="1044"/>
      <c r="J17" s="1044"/>
      <c r="K17" s="1044"/>
      <c r="L17" s="1044"/>
      <c r="M17" s="1044"/>
      <c r="N17" s="1044"/>
      <c r="O17" s="1044"/>
      <c r="P17" s="1044"/>
      <c r="Q17" s="1044"/>
      <c r="R17" s="1044"/>
      <c r="S17" s="1044"/>
      <c r="T17" s="1044"/>
      <c r="U17" s="1044"/>
      <c r="V17" s="1044"/>
    </row>
    <row r="18" spans="1:31" ht="77.25" customHeight="1" x14ac:dyDescent="0.25">
      <c r="A18" s="1199"/>
      <c r="B18" s="77"/>
      <c r="C18" s="88"/>
      <c r="D18" s="1204" t="s">
        <v>396</v>
      </c>
      <c r="E18" s="1204"/>
      <c r="F18" s="1204"/>
      <c r="G18" s="1204"/>
      <c r="H18" s="1204"/>
      <c r="I18" s="1204"/>
      <c r="J18" s="1204"/>
      <c r="K18" s="1204"/>
      <c r="L18" s="1204"/>
      <c r="M18" s="1204"/>
      <c r="N18" s="1204"/>
      <c r="O18" s="1204"/>
      <c r="P18" s="1204"/>
      <c r="Q18" s="1204"/>
      <c r="R18" s="1204"/>
      <c r="S18" s="1204"/>
      <c r="T18" s="1204"/>
      <c r="U18" s="1204"/>
      <c r="V18" s="1204"/>
    </row>
    <row r="19" spans="1:31" ht="25.5" customHeight="1" x14ac:dyDescent="0.25">
      <c r="A19" s="1199"/>
      <c r="B19" s="77"/>
      <c r="C19" s="88"/>
      <c r="D19" s="116"/>
      <c r="E19" s="116"/>
      <c r="F19" s="116"/>
      <c r="G19" s="116"/>
      <c r="H19" s="116"/>
      <c r="I19" s="116"/>
      <c r="J19" s="116"/>
      <c r="K19" s="116"/>
      <c r="L19" s="116"/>
      <c r="M19" s="116"/>
      <c r="N19" s="116"/>
      <c r="O19" s="116"/>
      <c r="P19" s="116"/>
      <c r="Q19" s="116"/>
      <c r="R19" s="116"/>
      <c r="S19" s="116"/>
      <c r="T19" s="116"/>
      <c r="U19" s="116"/>
      <c r="V19" s="116"/>
    </row>
    <row r="20" spans="1:31" ht="30" customHeight="1" x14ac:dyDescent="0.25">
      <c r="A20" s="1199"/>
      <c r="B20" s="77"/>
      <c r="C20" s="8"/>
      <c r="D20" s="1202" t="s">
        <v>397</v>
      </c>
      <c r="E20" s="1202"/>
      <c r="F20" s="1202"/>
      <c r="G20" s="1202"/>
      <c r="H20" s="1202"/>
      <c r="I20" s="1202"/>
      <c r="J20" s="1202"/>
      <c r="K20" s="166"/>
      <c r="L20" s="166"/>
      <c r="M20" s="166"/>
      <c r="N20" s="166"/>
      <c r="O20" s="166"/>
      <c r="P20" s="166"/>
      <c r="Q20" s="166"/>
      <c r="R20" s="167"/>
      <c r="S20" s="167"/>
      <c r="T20" s="167"/>
      <c r="U20" s="167"/>
      <c r="V20" s="278" t="s">
        <v>7</v>
      </c>
      <c r="W20" s="1040"/>
      <c r="X20" s="1040"/>
      <c r="Y20" s="1040"/>
      <c r="Z20" s="1040"/>
    </row>
    <row r="21" spans="1:31" ht="14.25" customHeight="1" thickBot="1" x14ac:dyDescent="0.35">
      <c r="A21" s="1199"/>
      <c r="B21" s="77"/>
      <c r="C21" s="9"/>
      <c r="D21" s="1027" t="s">
        <v>8</v>
      </c>
      <c r="E21" s="1027"/>
      <c r="F21" s="1027"/>
      <c r="G21" s="1027"/>
      <c r="H21" s="1027"/>
      <c r="I21" s="1028"/>
      <c r="J21" s="1196" t="s">
        <v>9</v>
      </c>
      <c r="K21" s="1168"/>
      <c r="L21" s="1168"/>
      <c r="M21" s="1168"/>
      <c r="N21" s="1168"/>
      <c r="O21" s="1197"/>
      <c r="P21" s="1046" t="s">
        <v>73</v>
      </c>
      <c r="Q21" s="1047"/>
      <c r="R21" s="1048"/>
      <c r="S21" s="1046" t="s">
        <v>74</v>
      </c>
      <c r="T21" s="1047"/>
      <c r="U21" s="1048"/>
      <c r="V21" s="1049" t="s">
        <v>75</v>
      </c>
      <c r="AE21" s="39" t="s">
        <v>70</v>
      </c>
    </row>
    <row r="22" spans="1:31" ht="22.5" customHeight="1" x14ac:dyDescent="0.3">
      <c r="A22" s="79"/>
      <c r="B22" s="79"/>
      <c r="C22" s="9"/>
      <c r="D22" s="1027"/>
      <c r="E22" s="1027"/>
      <c r="F22" s="1027"/>
      <c r="G22" s="1027"/>
      <c r="H22" s="1027"/>
      <c r="I22" s="1028"/>
      <c r="J22" s="1196"/>
      <c r="K22" s="1168"/>
      <c r="L22" s="1168"/>
      <c r="M22" s="1168"/>
      <c r="N22" s="1168"/>
      <c r="O22" s="1197"/>
      <c r="P22" s="298" t="s">
        <v>76</v>
      </c>
      <c r="Q22" s="298" t="s">
        <v>77</v>
      </c>
      <c r="R22" s="298" t="s">
        <v>78</v>
      </c>
      <c r="S22" s="298" t="s">
        <v>76</v>
      </c>
      <c r="T22" s="298" t="s">
        <v>77</v>
      </c>
      <c r="U22" s="299" t="s">
        <v>78</v>
      </c>
      <c r="V22" s="1198"/>
    </row>
    <row r="23" spans="1:31" ht="60.75" customHeight="1" x14ac:dyDescent="0.25">
      <c r="C23" s="10" t="s">
        <v>22</v>
      </c>
      <c r="D23" s="1193" t="s">
        <v>398</v>
      </c>
      <c r="E23" s="1193"/>
      <c r="F23" s="1193"/>
      <c r="G23" s="1193"/>
      <c r="H23" s="1193"/>
      <c r="I23" s="1193"/>
      <c r="J23" s="1192" t="s">
        <v>399</v>
      </c>
      <c r="K23" s="1192"/>
      <c r="L23" s="1192"/>
      <c r="M23" s="1192"/>
      <c r="N23" s="1192"/>
      <c r="O23" s="1192"/>
      <c r="P23" s="145">
        <v>1</v>
      </c>
      <c r="Q23" s="145">
        <v>0.9</v>
      </c>
      <c r="R23" s="146">
        <v>0.8</v>
      </c>
      <c r="S23" s="145">
        <v>1.2</v>
      </c>
      <c r="T23" s="145">
        <v>1.3</v>
      </c>
      <c r="U23" s="145">
        <v>1.5</v>
      </c>
      <c r="V23" s="155"/>
      <c r="W23" s="156"/>
    </row>
    <row r="24" spans="1:31" ht="20.45" customHeight="1" x14ac:dyDescent="0.25">
      <c r="A24" s="79"/>
      <c r="B24" s="79"/>
      <c r="C24" s="1200"/>
      <c r="D24" s="157"/>
      <c r="E24" s="157"/>
      <c r="F24" s="157"/>
      <c r="G24" s="157"/>
      <c r="H24" s="157"/>
      <c r="I24" s="157"/>
      <c r="J24" s="121"/>
      <c r="K24" s="121"/>
      <c r="L24" s="121"/>
      <c r="M24" s="121"/>
      <c r="N24" s="121"/>
      <c r="O24" s="121"/>
      <c r="P24" s="121"/>
      <c r="Q24" s="121"/>
      <c r="R24" s="122"/>
      <c r="S24" s="122"/>
      <c r="T24" s="122"/>
      <c r="U24" s="122"/>
    </row>
    <row r="25" spans="1:31" ht="37.5" customHeight="1" x14ac:dyDescent="0.25">
      <c r="C25" s="1200"/>
      <c r="D25" s="97"/>
      <c r="E25" s="97"/>
      <c r="F25" s="97"/>
      <c r="G25" s="97"/>
      <c r="H25" s="97"/>
      <c r="I25" s="97"/>
      <c r="J25" s="97"/>
      <c r="K25" s="97"/>
      <c r="L25" s="97"/>
      <c r="M25" s="97"/>
      <c r="N25" s="97"/>
      <c r="O25" s="97"/>
      <c r="P25" s="97"/>
      <c r="Q25" s="97"/>
      <c r="S25" s="86"/>
      <c r="T25" s="1024" t="s">
        <v>400</v>
      </c>
      <c r="U25" s="1024"/>
      <c r="V25" s="20" t="e">
        <f>IF(V23*V13&gt;3,3,V23*V13)</f>
        <v>#DIV/0!</v>
      </c>
      <c r="W25" s="151"/>
      <c r="X25" s="1195"/>
      <c r="Y25" s="1195"/>
      <c r="Z25" s="1195"/>
    </row>
    <row r="26" spans="1:31" ht="14.25" customHeight="1" x14ac:dyDescent="0.25">
      <c r="C26" s="1201"/>
      <c r="D26" s="97"/>
      <c r="E26" s="97"/>
      <c r="F26" s="97"/>
      <c r="G26" s="97"/>
      <c r="H26" s="97"/>
      <c r="I26" s="97"/>
      <c r="J26" s="97"/>
      <c r="K26" s="97"/>
      <c r="L26" s="97"/>
      <c r="M26" s="97"/>
      <c r="N26" s="97"/>
      <c r="O26" s="97"/>
      <c r="P26" s="97"/>
      <c r="Q26" s="97"/>
      <c r="R26" s="96"/>
      <c r="S26" s="96"/>
      <c r="T26" s="96"/>
      <c r="U26" s="96"/>
      <c r="V26" s="8"/>
      <c r="W26" s="89"/>
    </row>
    <row r="27" spans="1:31" ht="33.75" customHeight="1" x14ac:dyDescent="0.25">
      <c r="C27" s="1201"/>
      <c r="D27" s="157"/>
      <c r="E27" s="157"/>
      <c r="F27" s="157"/>
      <c r="G27" s="157"/>
      <c r="H27" s="157"/>
      <c r="I27" s="157"/>
      <c r="J27" s="121"/>
      <c r="K27" s="121"/>
      <c r="L27" s="121"/>
      <c r="M27" s="121"/>
      <c r="N27" s="121"/>
      <c r="O27" s="121"/>
      <c r="P27" s="121"/>
      <c r="Q27" s="121"/>
      <c r="R27" s="452"/>
      <c r="S27" s="452"/>
      <c r="T27" s="1024" t="s">
        <v>401</v>
      </c>
      <c r="U27" s="1024"/>
      <c r="V27" s="23" t="e">
        <f>IF(V25&lt;=1,"Low",IF(V25&lt;=2,"Medium","High"))</f>
        <v>#DIV/0!</v>
      </c>
      <c r="W27" s="115"/>
    </row>
    <row r="28" spans="1:31" ht="14.45" customHeight="1" x14ac:dyDescent="0.25">
      <c r="C28" s="1201"/>
      <c r="L28" s="61"/>
      <c r="M28" s="154"/>
      <c r="N28" s="154"/>
      <c r="O28" s="154"/>
      <c r="P28" s="154"/>
      <c r="Q28" s="154"/>
      <c r="R28" s="111"/>
      <c r="S28" s="111"/>
      <c r="T28" s="111"/>
      <c r="U28" s="111"/>
      <c r="V28" s="111"/>
      <c r="W28" s="111"/>
      <c r="X28" s="111"/>
      <c r="Y28" s="111"/>
      <c r="Z28" s="111"/>
    </row>
    <row r="29" spans="1:31" ht="13.5" customHeight="1" x14ac:dyDescent="0.25">
      <c r="C29" s="1201"/>
      <c r="D29" s="50"/>
    </row>
    <row r="30" spans="1:31" ht="30" customHeight="1" x14ac:dyDescent="0.25">
      <c r="A30" s="158"/>
      <c r="B30" s="158"/>
      <c r="C30" s="88"/>
    </row>
    <row r="31" spans="1:31" ht="24" customHeight="1" x14ac:dyDescent="0.25"/>
    <row r="32" spans="1:31" ht="15" customHeight="1" x14ac:dyDescent="0.25"/>
    <row r="33" spans="3:22" ht="20.45" customHeight="1" x14ac:dyDescent="0.25">
      <c r="C33" s="60"/>
    </row>
    <row r="34" spans="3:22" ht="20.25" customHeight="1" x14ac:dyDescent="0.25">
      <c r="C34" s="159"/>
    </row>
    <row r="35" spans="3:22" ht="48" customHeight="1" x14ac:dyDescent="0.25"/>
    <row r="36" spans="3:22" ht="14.45" customHeight="1" x14ac:dyDescent="0.25"/>
    <row r="37" spans="3:22" ht="14.45" customHeight="1" x14ac:dyDescent="0.25"/>
    <row r="38" spans="3:22" ht="23.45" customHeight="1" x14ac:dyDescent="0.25">
      <c r="D38" s="1190"/>
      <c r="E38" s="1190"/>
      <c r="F38" s="1190"/>
      <c r="G38" s="1190"/>
      <c r="H38" s="1190"/>
      <c r="I38" s="1190"/>
      <c r="J38" s="1190"/>
      <c r="K38" s="1190"/>
      <c r="L38" s="1190"/>
      <c r="M38" s="1190"/>
      <c r="N38" s="1190"/>
      <c r="O38" s="1190"/>
      <c r="P38" s="443"/>
      <c r="Q38" s="443"/>
      <c r="R38" s="160"/>
      <c r="S38" s="160"/>
      <c r="T38" s="160"/>
      <c r="U38" s="160"/>
      <c r="V38" s="160"/>
    </row>
    <row r="39" spans="3:22" ht="71.25" customHeight="1" x14ac:dyDescent="0.25"/>
    <row r="40" spans="3:22" ht="32.450000000000003" customHeight="1" x14ac:dyDescent="0.25"/>
    <row r="41" spans="3:22" ht="54.75" customHeight="1" x14ac:dyDescent="0.25"/>
    <row r="43" spans="3:22" ht="29.25" customHeight="1" x14ac:dyDescent="0.25"/>
  </sheetData>
  <sheetProtection algorithmName="SHA-512" hashValue="rFyAJFcCM9v/YtTR5ZitzSIvANb8wbwIHc3XErLr8kLmcKHfyJtDMG7WVFy2sooDyHn0NuvknuDiaSRnqGvt5Q==" saltValue="/ZxivpXwyXAi93TPcWXZLA==" spinCount="100000" sheet="1" objects="1" scenarios="1"/>
  <mergeCells count="31">
    <mergeCell ref="T27:U27"/>
    <mergeCell ref="A19:A21"/>
    <mergeCell ref="D7:I8"/>
    <mergeCell ref="C24:C29"/>
    <mergeCell ref="D20:J20"/>
    <mergeCell ref="A17:A18"/>
    <mergeCell ref="D11:I11"/>
    <mergeCell ref="D10:I10"/>
    <mergeCell ref="D17:V17"/>
    <mergeCell ref="D18:V18"/>
    <mergeCell ref="J7:O8"/>
    <mergeCell ref="D9:I9"/>
    <mergeCell ref="J9:O9"/>
    <mergeCell ref="A11:A13"/>
    <mergeCell ref="A6:A8"/>
    <mergeCell ref="A9:A10"/>
    <mergeCell ref="T13:U13"/>
    <mergeCell ref="T15:U15"/>
    <mergeCell ref="X25:Z25"/>
    <mergeCell ref="W20:Z20"/>
    <mergeCell ref="D21:I22"/>
    <mergeCell ref="J21:O22"/>
    <mergeCell ref="V21:V22"/>
    <mergeCell ref="P21:R21"/>
    <mergeCell ref="S21:U21"/>
    <mergeCell ref="T25:U25"/>
    <mergeCell ref="D38:O38"/>
    <mergeCell ref="J11:O11"/>
    <mergeCell ref="J10:O10"/>
    <mergeCell ref="J23:O23"/>
    <mergeCell ref="D23:I23"/>
  </mergeCells>
  <conditionalFormatting sqref="V15:V16">
    <cfRule type="cellIs" dxfId="193" priority="22" operator="equal">
      <formula>"Low"</formula>
    </cfRule>
    <cfRule type="cellIs" dxfId="192" priority="23" operator="equal">
      <formula>"Medium"</formula>
    </cfRule>
    <cfRule type="cellIs" dxfId="191" priority="24" operator="equal">
      <formula>"High"</formula>
    </cfRule>
  </conditionalFormatting>
  <conditionalFormatting sqref="V27">
    <cfRule type="cellIs" dxfId="190" priority="2" operator="equal">
      <formula>"Low"</formula>
    </cfRule>
    <cfRule type="cellIs" dxfId="189" priority="3" operator="equal">
      <formula>Medium</formula>
    </cfRule>
    <cfRule type="cellIs" dxfId="188" priority="4" operator="equal">
      <formula>"High"</formula>
    </cfRule>
  </conditionalFormatting>
  <dataValidations count="3">
    <dataValidation type="list" allowBlank="1" showInputMessage="1" showErrorMessage="1" sqref="V9:V10" xr:uid="{8648BCB6-30B4-4FD1-A599-E3B3415B9CF6}">
      <formula1>"0,1,2,3"</formula1>
    </dataValidation>
    <dataValidation type="list" allowBlank="1" showInputMessage="1" showErrorMessage="1" sqref="V11" xr:uid="{B138A2EB-FB3B-4117-86AC-237C3F259269}">
      <formula1>"0,3"</formula1>
    </dataValidation>
    <dataValidation type="list" allowBlank="1" showInputMessage="1" showErrorMessage="1" sqref="V23" xr:uid="{3307C0D5-1A05-41FF-9138-0B9C6E22F9AC}">
      <formula1>"0.8,0.9,1.0,1.2,1.3,1.5"</formula1>
    </dataValidation>
  </dataValidations>
  <pageMargins left="0.7" right="0.7" top="0.75" bottom="0.75" header="0.3" footer="0.3"/>
  <headerFooter>
    <oddHeader>&amp;C&amp;"Calibri"&amp;10&amp;K808080 Corporate Use&amp;1#_x000D_</oddHead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61D7BA-2674-41EE-B161-494F0C028BE2}">
  <sheetPr codeName="Φύλλο4">
    <tabColor theme="0" tint="-0.499984740745262"/>
  </sheetPr>
  <dimension ref="A2:AO83"/>
  <sheetViews>
    <sheetView zoomScale="55" zoomScaleNormal="55" workbookViewId="0">
      <selection activeCell="K12" sqref="K12"/>
    </sheetView>
  </sheetViews>
  <sheetFormatPr defaultColWidth="9.140625" defaultRowHeight="15" x14ac:dyDescent="0.25"/>
  <cols>
    <col min="1" max="1" width="39.140625" style="39" customWidth="1"/>
    <col min="2" max="2" width="8" style="39" customWidth="1"/>
    <col min="3" max="3" width="7.5703125" style="39" customWidth="1"/>
    <col min="4" max="4" width="40.5703125" style="39" customWidth="1"/>
    <col min="5" max="5" width="21.85546875" style="39" customWidth="1"/>
    <col min="6" max="6" width="53.140625" style="39" customWidth="1"/>
    <col min="7" max="7" width="5.5703125" style="39" customWidth="1"/>
    <col min="8" max="8" width="57.28515625" style="39" customWidth="1"/>
    <col min="9" max="9" width="42.5703125" style="39" customWidth="1"/>
    <col min="10" max="10" width="38.85546875" style="39" customWidth="1"/>
    <col min="11" max="11" width="35.5703125" style="39" customWidth="1"/>
    <col min="12" max="13" width="20.5703125" style="39" customWidth="1"/>
    <col min="14" max="14" width="1" style="39" customWidth="1"/>
    <col min="15" max="18" width="35.5703125" style="39" customWidth="1"/>
    <col min="19" max="19" width="20.5703125" style="39" customWidth="1"/>
    <col min="20" max="20" width="1.42578125" style="39" customWidth="1"/>
    <col min="21" max="21" width="18.5703125" style="39" customWidth="1"/>
    <col min="22" max="22" width="3.140625" style="39" customWidth="1"/>
    <col min="23" max="23" width="3" style="39" customWidth="1"/>
    <col min="24" max="24" width="10.5703125" style="39" customWidth="1"/>
    <col min="25" max="26" width="20.5703125" style="39" customWidth="1"/>
    <col min="27" max="27" width="20.5703125" style="65" customWidth="1"/>
    <col min="28" max="28" width="44.42578125" style="39" customWidth="1"/>
    <col min="29" max="31" width="46.5703125" style="39" customWidth="1"/>
    <col min="32" max="32" width="32" style="39" customWidth="1"/>
    <col min="33" max="33" width="32.140625" style="39" customWidth="1"/>
    <col min="34" max="34" width="3" style="39" customWidth="1"/>
    <col min="35" max="35" width="38" style="39" customWidth="1"/>
    <col min="36" max="37" width="31.5703125" style="39" customWidth="1"/>
    <col min="38" max="38" width="2.85546875" style="39" customWidth="1"/>
    <col min="39" max="39" width="14.85546875" style="39" customWidth="1"/>
    <col min="40" max="40" width="17.140625" style="39" customWidth="1"/>
    <col min="41" max="16384" width="9.140625" style="39"/>
  </cols>
  <sheetData>
    <row r="2" spans="1:40" ht="33" customHeight="1" x14ac:dyDescent="0.3">
      <c r="A2" s="43"/>
      <c r="B2" s="43"/>
      <c r="C2" s="43"/>
      <c r="D2" s="99" t="s">
        <v>402</v>
      </c>
      <c r="E2" s="99"/>
      <c r="F2" s="99"/>
      <c r="G2" s="99"/>
      <c r="H2" s="99"/>
      <c r="I2" s="99"/>
      <c r="U2" s="87"/>
    </row>
    <row r="3" spans="1:40" ht="41.45" customHeight="1" thickBot="1" x14ac:dyDescent="0.5">
      <c r="A3" s="43"/>
      <c r="B3" s="43"/>
      <c r="C3" s="43"/>
      <c r="D3" s="398" t="s">
        <v>112</v>
      </c>
      <c r="E3" s="45"/>
      <c r="F3" s="169"/>
      <c r="G3" s="169"/>
      <c r="H3" s="170"/>
      <c r="I3" s="46"/>
      <c r="J3" s="46"/>
      <c r="K3" s="46"/>
      <c r="L3" s="46"/>
      <c r="M3" s="46"/>
      <c r="N3" s="46"/>
      <c r="O3" s="46"/>
      <c r="P3" s="46"/>
      <c r="Q3" s="46"/>
      <c r="R3" s="46"/>
      <c r="S3" s="46"/>
      <c r="T3" s="46"/>
      <c r="U3" s="46"/>
    </row>
    <row r="4" spans="1:40" ht="18.75" customHeight="1" x14ac:dyDescent="0.3">
      <c r="A4" s="43"/>
      <c r="B4" s="43"/>
      <c r="C4" s="43"/>
      <c r="D4" s="171"/>
      <c r="E4" s="171"/>
    </row>
    <row r="5" spans="1:40" ht="36.950000000000003" customHeight="1" x14ac:dyDescent="0.3">
      <c r="A5" s="43"/>
      <c r="B5" s="43"/>
      <c r="C5" s="43"/>
      <c r="D5" s="171"/>
      <c r="E5" s="171"/>
      <c r="F5" s="531" t="s">
        <v>113</v>
      </c>
      <c r="G5" s="173"/>
      <c r="H5" s="532" t="str">
        <f>'Water-Step 2'!$H$5</f>
        <v>Wastewater Collection &amp; Treatment</v>
      </c>
    </row>
    <row r="6" spans="1:40" ht="48.75" customHeight="1" x14ac:dyDescent="0.25">
      <c r="A6" s="1098"/>
      <c r="B6" s="51"/>
      <c r="C6" s="174"/>
      <c r="D6" s="15" t="s">
        <v>403</v>
      </c>
      <c r="E6" s="15"/>
      <c r="F6" s="8"/>
      <c r="H6" s="50"/>
      <c r="V6" s="333"/>
    </row>
    <row r="7" spans="1:40" ht="19.5" customHeight="1" x14ac:dyDescent="0.3">
      <c r="A7" s="1098"/>
      <c r="B7" s="51"/>
      <c r="C7" s="63"/>
      <c r="D7" s="456" t="s">
        <v>116</v>
      </c>
      <c r="E7" s="456"/>
      <c r="F7" s="456"/>
      <c r="G7" s="65"/>
      <c r="H7" s="1076" t="s">
        <v>404</v>
      </c>
      <c r="I7" s="1076"/>
      <c r="J7" s="1076"/>
      <c r="K7" s="1076"/>
      <c r="L7" s="1076"/>
      <c r="M7" s="188"/>
      <c r="N7" s="127"/>
      <c r="O7" s="189" t="s">
        <v>405</v>
      </c>
      <c r="P7" s="190"/>
      <c r="Q7" s="190"/>
      <c r="R7" s="190"/>
      <c r="S7" s="167"/>
      <c r="T7" s="1072" t="s">
        <v>406</v>
      </c>
      <c r="U7" s="1072"/>
      <c r="Y7" s="459"/>
      <c r="AC7" s="1179"/>
      <c r="AD7" s="1179"/>
      <c r="AE7" s="1179"/>
      <c r="AF7" s="1179"/>
      <c r="AG7" s="620"/>
      <c r="AI7" s="127"/>
      <c r="AJ7" s="167"/>
      <c r="AK7" s="167"/>
      <c r="AM7" s="1180"/>
      <c r="AN7" s="1180"/>
    </row>
    <row r="8" spans="1:40" ht="19.5" customHeight="1" x14ac:dyDescent="0.25">
      <c r="A8" s="1098"/>
      <c r="B8" s="51"/>
      <c r="C8" s="63"/>
      <c r="D8" s="476"/>
      <c r="E8" s="476"/>
      <c r="F8" s="186">
        <f>IF(E12="N/A",1,0)</f>
        <v>0</v>
      </c>
      <c r="G8" s="65"/>
      <c r="H8" s="1077" t="s">
        <v>132</v>
      </c>
      <c r="I8" s="1077"/>
      <c r="J8" s="1077"/>
      <c r="K8" s="1077"/>
      <c r="L8" s="1077"/>
      <c r="M8" s="1077"/>
      <c r="N8" s="127"/>
      <c r="O8" s="1077" t="s">
        <v>132</v>
      </c>
      <c r="P8" s="1077"/>
      <c r="Q8" s="1077"/>
      <c r="R8" s="1077"/>
      <c r="S8" s="167"/>
      <c r="T8" s="1072"/>
      <c r="U8" s="1072"/>
      <c r="AC8" s="1181"/>
      <c r="AD8" s="1181"/>
      <c r="AE8" s="1181"/>
      <c r="AF8" s="1181"/>
      <c r="AG8" s="1181"/>
      <c r="AI8" s="1181"/>
      <c r="AJ8" s="1181"/>
      <c r="AK8" s="1181"/>
      <c r="AM8" s="1180"/>
      <c r="AN8" s="1180"/>
    </row>
    <row r="9" spans="1:40" ht="21.6" customHeight="1" x14ac:dyDescent="0.25">
      <c r="A9" s="1098"/>
      <c r="B9" s="51"/>
      <c r="C9" s="63"/>
      <c r="D9" s="8"/>
      <c r="E9" s="8"/>
      <c r="F9" s="17"/>
      <c r="H9" s="633" t="s">
        <v>133</v>
      </c>
      <c r="I9" s="123" t="s">
        <v>134</v>
      </c>
      <c r="J9" s="123" t="s">
        <v>135</v>
      </c>
      <c r="K9" s="123" t="s">
        <v>136</v>
      </c>
      <c r="L9" s="191"/>
      <c r="M9" s="191"/>
      <c r="N9" s="191"/>
      <c r="O9" s="123" t="s">
        <v>137</v>
      </c>
      <c r="P9" s="123" t="s">
        <v>138</v>
      </c>
      <c r="Q9" s="123" t="s">
        <v>139</v>
      </c>
      <c r="R9" s="123" t="s">
        <v>140</v>
      </c>
      <c r="S9" s="123"/>
      <c r="T9" s="8"/>
      <c r="U9" s="8"/>
      <c r="AC9" s="123"/>
      <c r="AD9" s="123"/>
      <c r="AE9" s="123"/>
      <c r="AF9" s="191"/>
      <c r="AG9" s="191"/>
      <c r="AI9" s="123"/>
      <c r="AJ9" s="123"/>
      <c r="AK9" s="123"/>
      <c r="AM9" s="8"/>
      <c r="AN9" s="8"/>
    </row>
    <row r="10" spans="1:40" ht="63.6" customHeight="1" x14ac:dyDescent="0.25">
      <c r="A10" s="1099"/>
      <c r="B10" s="59"/>
      <c r="C10" s="63"/>
      <c r="D10" s="455" t="s">
        <v>160</v>
      </c>
      <c r="E10" s="327"/>
      <c r="F10" s="457"/>
      <c r="G10" s="176"/>
      <c r="H10" s="202" t="s">
        <v>407</v>
      </c>
      <c r="I10" s="199" t="s">
        <v>408</v>
      </c>
      <c r="J10" s="192" t="s">
        <v>409</v>
      </c>
      <c r="K10" s="192" t="s">
        <v>410</v>
      </c>
      <c r="L10" s="635" t="s">
        <v>165</v>
      </c>
      <c r="M10" s="636" t="s">
        <v>166</v>
      </c>
      <c r="N10" s="191"/>
      <c r="O10" s="406" t="s">
        <v>180</v>
      </c>
      <c r="P10" s="403" t="s">
        <v>411</v>
      </c>
      <c r="Q10" s="594" t="s">
        <v>169</v>
      </c>
      <c r="R10" s="634" t="s">
        <v>412</v>
      </c>
      <c r="S10" s="1206" t="s">
        <v>170</v>
      </c>
      <c r="T10" s="1207"/>
      <c r="U10" s="637" t="s">
        <v>171</v>
      </c>
      <c r="Y10" s="1111"/>
      <c r="Z10" s="1111"/>
      <c r="AA10" s="617"/>
      <c r="AB10" s="473"/>
      <c r="AC10" s="621"/>
      <c r="AD10" s="621"/>
      <c r="AE10" s="621"/>
      <c r="AF10" s="483"/>
      <c r="AG10" s="483"/>
      <c r="AI10" s="621"/>
      <c r="AJ10" s="621"/>
      <c r="AK10" s="621"/>
      <c r="AM10" s="600"/>
      <c r="AN10" s="600"/>
    </row>
    <row r="11" spans="1:40" ht="65.45" customHeight="1" x14ac:dyDescent="0.25">
      <c r="A11" s="1099"/>
      <c r="B11" s="59"/>
      <c r="C11" s="63"/>
      <c r="D11" s="603" t="s">
        <v>187</v>
      </c>
      <c r="E11" s="603" t="s">
        <v>188</v>
      </c>
      <c r="F11" s="630" t="s">
        <v>189</v>
      </c>
      <c r="G11" s="176"/>
      <c r="H11" s="194" t="s">
        <v>413</v>
      </c>
      <c r="I11" s="485" t="s">
        <v>414</v>
      </c>
      <c r="J11" s="484" t="s">
        <v>191</v>
      </c>
      <c r="K11" s="198" t="s">
        <v>415</v>
      </c>
      <c r="L11" s="194" t="s">
        <v>193</v>
      </c>
      <c r="M11" s="196" t="s">
        <v>194</v>
      </c>
      <c r="N11" s="197"/>
      <c r="O11" s="478" t="s">
        <v>195</v>
      </c>
      <c r="P11" s="479" t="s">
        <v>416</v>
      </c>
      <c r="Q11" s="198" t="s">
        <v>197</v>
      </c>
      <c r="R11" s="919" t="s">
        <v>417</v>
      </c>
      <c r="S11" s="1103" t="s">
        <v>198</v>
      </c>
      <c r="T11" s="1104"/>
      <c r="U11" s="480" t="s">
        <v>194</v>
      </c>
      <c r="Y11" s="1183"/>
      <c r="Z11" s="1183"/>
      <c r="AA11" s="622"/>
      <c r="AB11" s="623"/>
      <c r="AC11" s="374"/>
      <c r="AD11" s="624"/>
      <c r="AE11" s="624"/>
      <c r="AF11" s="374"/>
      <c r="AG11" s="374"/>
      <c r="AI11" s="624"/>
      <c r="AJ11" s="624"/>
      <c r="AK11" s="624"/>
      <c r="AM11" s="374"/>
      <c r="AN11" s="374"/>
    </row>
    <row r="12" spans="1:40" ht="99.95" customHeight="1" x14ac:dyDescent="0.25">
      <c r="A12" s="1100"/>
      <c r="B12" s="63"/>
      <c r="C12" s="1096" t="s">
        <v>202</v>
      </c>
      <c r="D12" s="605" t="str">
        <f>IF($H$5=Φύλλο2!$A$3,Φύλλο2!A4,IF($H$5=Φύλλο2!$A$11,Φύλλο2!A12,Φύλλο2!A21))</f>
        <v>Sewerage networks and pumping stations</v>
      </c>
      <c r="E12" s="957" t="s">
        <v>203</v>
      </c>
      <c r="F12" s="1010" t="str">
        <f>IF($H$5=Φύλλο2!$A$3,Φύλλο2!O4,IF($H$5=Φύλλο2!$A$11,Φύλλο2!O12,Φύλλο2!O21))</f>
        <v>N/A</v>
      </c>
      <c r="G12" s="178"/>
      <c r="H12" s="179"/>
      <c r="I12" s="179"/>
      <c r="J12" s="179"/>
      <c r="K12" s="179"/>
      <c r="L12" s="389" t="str">
        <f>IF(D12=0,"N/A",IF(E12="N/A","N/A",IF(F12="N/A","N/A",AVERAGE(H12))))</f>
        <v>N/A</v>
      </c>
      <c r="M12" s="203" t="str">
        <f>IF(L12="N/A","N/A",IF(L12&lt;=1,"Low",IF(L12&lt;=2,"Medium","High")))</f>
        <v>N/A</v>
      </c>
      <c r="N12" s="118"/>
      <c r="O12" s="179"/>
      <c r="P12" s="179" t="str">
        <f>IF($H$5="Wastewater Collection &amp; Treatment", " ", "N/A")</f>
        <v xml:space="preserve"> </v>
      </c>
      <c r="Q12" s="179"/>
      <c r="R12" s="179" t="s">
        <v>204</v>
      </c>
      <c r="S12" s="1105" t="str">
        <f>IF(L12="N/A","N/A",L12-L12*(AVERAGE(O12,Q12)/3))</f>
        <v>N/A</v>
      </c>
      <c r="T12" s="1105"/>
      <c r="U12" s="482" t="str">
        <f>IF(S12="N/A","N/A",IF(S12&lt;=1,"Low",IF(S12&lt;=2,"Medium","High")))</f>
        <v>N/A</v>
      </c>
      <c r="X12" s="1189"/>
      <c r="Y12" s="1188"/>
      <c r="Z12" s="1188"/>
      <c r="AA12" s="626"/>
      <c r="AB12" s="441"/>
      <c r="AC12" s="472"/>
      <c r="AD12" s="76"/>
      <c r="AE12" s="76"/>
      <c r="AF12" s="471"/>
      <c r="AG12" s="132"/>
      <c r="AI12" s="76"/>
      <c r="AJ12" s="76"/>
      <c r="AK12" s="76"/>
      <c r="AM12" s="400"/>
      <c r="AN12" s="132"/>
    </row>
    <row r="13" spans="1:40" ht="144" customHeight="1" x14ac:dyDescent="0.25">
      <c r="A13" s="1100"/>
      <c r="B13" s="63"/>
      <c r="C13" s="1096"/>
      <c r="D13" s="605" t="str">
        <f>IF($H$5=Φύλλο2!$A$3,Φύλλο2!A5,IF($H$5=Φύλλο2!$A$11,Φύλλο2!A13,Φύλλο2!A22))</f>
        <v>Wastewater treatment plants and processes</v>
      </c>
      <c r="E13" s="957" t="s">
        <v>203</v>
      </c>
      <c r="F13" s="1010" t="str">
        <f>IF($H$5=Φύλλο2!$A$3,Φύλλο2!O5,IF($H$5=Φύλλο2!$A$11,Φύλλο2!O13,Φύλλο2!O22))</f>
        <v>N/A</v>
      </c>
      <c r="G13" s="181"/>
      <c r="H13" s="179"/>
      <c r="I13" s="179"/>
      <c r="J13" s="179"/>
      <c r="K13" s="179"/>
      <c r="L13" s="389" t="str">
        <f>IF(D13=0,"N/A",IF(E13="N/A","N/A",IF(F13="N/A","N/A",AVERAGE(H13:K13))))</f>
        <v>N/A</v>
      </c>
      <c r="M13" s="203" t="str">
        <f t="shared" ref="M13:M18" si="0">IF(L13="N/A","N/A",IF(L13&lt;=1,"Low",IF(L13&lt;=2,"Medium","High")))</f>
        <v>N/A</v>
      </c>
      <c r="N13" s="122"/>
      <c r="O13" s="179"/>
      <c r="P13" s="179"/>
      <c r="Q13" s="179"/>
      <c r="R13" s="179" t="s">
        <v>204</v>
      </c>
      <c r="S13" s="1105" t="str">
        <f>IF(L13="N/A","N/A",L13-L13*(AVERAGE(O13:Q13)/3))</f>
        <v>N/A</v>
      </c>
      <c r="T13" s="1105"/>
      <c r="U13" s="482" t="str">
        <f t="shared" ref="U13:U18" si="1">IF(S13="N/A","N/A",IF(S13&lt;=1,"Low",IF(S13&lt;=2,"Medium","High")))</f>
        <v>N/A</v>
      </c>
      <c r="X13" s="1189"/>
      <c r="Y13" s="1188"/>
      <c r="Z13" s="1188"/>
      <c r="AA13" s="626"/>
      <c r="AB13" s="441"/>
      <c r="AC13" s="472"/>
      <c r="AD13" s="76"/>
      <c r="AE13" s="76"/>
      <c r="AF13" s="471"/>
      <c r="AG13" s="132"/>
      <c r="AI13" s="76"/>
      <c r="AJ13" s="76"/>
      <c r="AK13" s="76"/>
      <c r="AM13" s="400"/>
      <c r="AN13" s="132"/>
    </row>
    <row r="14" spans="1:40" ht="99.95" customHeight="1" x14ac:dyDescent="0.25">
      <c r="A14" s="51"/>
      <c r="B14" s="51"/>
      <c r="C14" s="1096"/>
      <c r="D14" s="605" t="str">
        <f>IF($H$5=Φύλλο2!$A$3,Φύλλο2!A6,IF($H$5=Φύλλο2!$A$11,Φύλλο2!A14,Φύλλο2!A23))</f>
        <v>Receiving river body</v>
      </c>
      <c r="E14" s="957" t="s">
        <v>203</v>
      </c>
      <c r="F14" s="1010" t="str">
        <f>IF($H$5=Φύλλο2!$A$3,Φύλλο2!O6,IF($H$5=Φύλλο2!$A$11,Φύλλο2!O14,Φύλλο2!O23))</f>
        <v>N/A</v>
      </c>
      <c r="G14" s="182"/>
      <c r="H14" s="179"/>
      <c r="I14" s="179"/>
      <c r="J14" s="179"/>
      <c r="K14" s="179"/>
      <c r="L14" s="389" t="str">
        <f>IF(D14=0,"N/A",IF(E14="N/A","N/A",IF(F14="N/A","N/A",AVERAGE(H14:K14))))</f>
        <v>N/A</v>
      </c>
      <c r="M14" s="203" t="str">
        <f t="shared" si="0"/>
        <v>N/A</v>
      </c>
      <c r="N14" s="122"/>
      <c r="O14" s="179"/>
      <c r="P14" s="179"/>
      <c r="Q14" s="179"/>
      <c r="R14" s="179" t="s">
        <v>204</v>
      </c>
      <c r="S14" s="1105" t="str">
        <f>IF(L14="N/A","N/A",L14-L14*(AVERAGE(O14:Q14)/3))</f>
        <v>N/A</v>
      </c>
      <c r="T14" s="1105"/>
      <c r="U14" s="482" t="str">
        <f t="shared" si="1"/>
        <v>N/A</v>
      </c>
      <c r="X14" s="1189"/>
      <c r="Y14" s="1188"/>
      <c r="Z14" s="1188"/>
      <c r="AA14" s="626"/>
      <c r="AB14" s="441"/>
      <c r="AC14" s="472"/>
      <c r="AD14" s="76"/>
      <c r="AE14" s="76"/>
      <c r="AF14" s="471"/>
      <c r="AG14" s="132"/>
      <c r="AI14" s="76"/>
      <c r="AJ14" s="76"/>
      <c r="AK14" s="76"/>
      <c r="AM14" s="400"/>
      <c r="AN14" s="132"/>
    </row>
    <row r="15" spans="1:40" ht="99.95" customHeight="1" x14ac:dyDescent="0.25">
      <c r="A15" s="51"/>
      <c r="B15" s="51"/>
      <c r="C15" s="1096"/>
      <c r="D15" s="605" t="str">
        <f>IF($H$5=Φύλλο2!$A$3,Φύλλο2!A7,IF($H$5=Φύλλο2!$A$11,Φύλλο2!A15,Φύλλο2!A24))</f>
        <v>Reuse of treated effluent for irrigation/recharge of aquifer</v>
      </c>
      <c r="E15" s="957" t="s">
        <v>204</v>
      </c>
      <c r="F15" s="1010" t="str">
        <f>IF($H$5=Φύλλο2!$A$3,Φύλλο2!O7,IF($H$5=Φύλλο2!$A$11,Φύλλο2!O15,Φύλλο2!O24))</f>
        <v>N/A</v>
      </c>
      <c r="G15" s="182"/>
      <c r="H15" s="179"/>
      <c r="I15" s="179"/>
      <c r="J15" s="179"/>
      <c r="K15" s="180" t="s">
        <v>204</v>
      </c>
      <c r="L15" s="389" t="str">
        <f>IF(D15=0,"N/A",IF(E15="N/A","N/A",IF(F15="N/A","N/A",AVERAGE(H15:J15))))</f>
        <v>N/A</v>
      </c>
      <c r="M15" s="203" t="str">
        <f t="shared" si="0"/>
        <v>N/A</v>
      </c>
      <c r="N15" s="122"/>
      <c r="O15" s="179"/>
      <c r="P15" s="180" t="s">
        <v>204</v>
      </c>
      <c r="Q15" s="180" t="s">
        <v>204</v>
      </c>
      <c r="R15" s="179" t="s">
        <v>204</v>
      </c>
      <c r="S15" s="1105" t="str">
        <f>IF(L15="N/A","N/A",L15-L15*(AVERAGE(O15)/3))</f>
        <v>N/A</v>
      </c>
      <c r="T15" s="1105"/>
      <c r="U15" s="482" t="str">
        <f t="shared" si="1"/>
        <v>N/A</v>
      </c>
      <c r="X15" s="1189"/>
      <c r="Y15" s="625"/>
      <c r="Z15" s="625"/>
      <c r="AA15" s="626"/>
      <c r="AB15" s="441"/>
      <c r="AC15" s="472"/>
      <c r="AD15" s="76"/>
      <c r="AE15" s="76"/>
      <c r="AF15" s="471"/>
      <c r="AG15" s="132"/>
      <c r="AI15" s="76"/>
      <c r="AJ15" s="76"/>
      <c r="AK15" s="76"/>
      <c r="AM15" s="400"/>
      <c r="AN15" s="132"/>
    </row>
    <row r="16" spans="1:40" ht="99.95" customHeight="1" x14ac:dyDescent="0.25">
      <c r="A16" s="68"/>
      <c r="B16" s="68"/>
      <c r="C16" s="1096"/>
      <c r="D16" s="605" t="str">
        <f>IF($H$5=Φύλλο2!$A$3,Φύλλο2!A8,IF($H$5=Φύλλο2!$A$11,Φύλλο2!A16,Φύλλο2!A25))</f>
        <v>Land for sewage sludge spreading</v>
      </c>
      <c r="E16" s="957" t="s">
        <v>204</v>
      </c>
      <c r="F16" s="1010" t="str">
        <f>IF($H$5=Φύλλο2!$A$3,Φύλλο2!O8,IF($H$5=Φύλλο2!$A$11,Φύλλο2!O16,Φύλλο2!O25))</f>
        <v>N/A</v>
      </c>
      <c r="G16" s="181"/>
      <c r="H16" s="179"/>
      <c r="I16" s="180" t="s">
        <v>204</v>
      </c>
      <c r="J16" s="180" t="s">
        <v>204</v>
      </c>
      <c r="K16" s="180" t="s">
        <v>204</v>
      </c>
      <c r="L16" s="389" t="str">
        <f>IF(D16=0,"N/A",IF(E16="N/A","N/A",IF(F16="N/A","N/A",AVERAGE(H16))))</f>
        <v>N/A</v>
      </c>
      <c r="M16" s="203" t="str">
        <f t="shared" si="0"/>
        <v>N/A</v>
      </c>
      <c r="N16" s="122"/>
      <c r="O16" s="179"/>
      <c r="P16" s="180" t="s">
        <v>204</v>
      </c>
      <c r="Q16" s="180" t="s">
        <v>204</v>
      </c>
      <c r="R16" s="179" t="s">
        <v>204</v>
      </c>
      <c r="S16" s="1105" t="str">
        <f>IF(L16="N/A","N/A",L16-L16*(AVERAGE(O16)/3))</f>
        <v>N/A</v>
      </c>
      <c r="T16" s="1105"/>
      <c r="U16" s="482" t="str">
        <f t="shared" si="1"/>
        <v>N/A</v>
      </c>
      <c r="X16" s="1189"/>
      <c r="Y16" s="1188"/>
      <c r="Z16" s="1188"/>
      <c r="AA16" s="626"/>
      <c r="AB16" s="441"/>
      <c r="AC16" s="472"/>
      <c r="AD16" s="76"/>
      <c r="AE16" s="76"/>
      <c r="AF16" s="471"/>
      <c r="AG16" s="132"/>
      <c r="AI16" s="76"/>
      <c r="AJ16" s="76"/>
      <c r="AK16" s="76"/>
      <c r="AM16" s="400"/>
      <c r="AN16" s="132"/>
    </row>
    <row r="17" spans="1:41" ht="128.1" customHeight="1" x14ac:dyDescent="0.25">
      <c r="A17" s="183"/>
      <c r="B17" s="183"/>
      <c r="C17" s="1095" t="s">
        <v>205</v>
      </c>
      <c r="D17" s="605" t="str">
        <f>IF($H$5=Φύλλο2!$A$3,Φύλλο2!A9,IF($H$5=Φύλλο2!$A$11,Φύλλο2!A17,Φύλλο2!A26))</f>
        <v>Energy Supply</v>
      </c>
      <c r="E17" s="957" t="s">
        <v>203</v>
      </c>
      <c r="F17" s="1010" t="str">
        <f>IF($H$5=Φύλλο2!$A$3,Φύλλο2!O9,IF($H$5=Φύλλο2!$A$11,Φύλλο2!O17,Φύλλο2!O26))</f>
        <v>High winds can snap towers and down power lines causing widespread powerline failure. Even a temporary loss of energy could create a major disruption to the operation of wastewater facility the sewage system (e.g., discharge o untreated sewage to rivers).</v>
      </c>
      <c r="G17" s="181"/>
      <c r="H17" s="179"/>
      <c r="I17" s="180" t="s">
        <v>204</v>
      </c>
      <c r="J17" s="179"/>
      <c r="K17" s="180"/>
      <c r="L17" s="389" t="e">
        <f>IF(D17=0,"N/A",IF(E17="N/A","N/A",IF(F17="N/A","N/A",AVERAGE(H17,K17))))</f>
        <v>#DIV/0!</v>
      </c>
      <c r="M17" s="203" t="e">
        <f t="shared" si="0"/>
        <v>#DIV/0!</v>
      </c>
      <c r="N17" s="122"/>
      <c r="O17" s="179"/>
      <c r="P17" s="179"/>
      <c r="Q17" s="179" t="str">
        <f>IF($H$5="Wastewater Collection &amp; Treatment", " ", "N/A")</f>
        <v xml:space="preserve"> </v>
      </c>
      <c r="R17" s="179"/>
      <c r="S17" s="1105" t="e">
        <f>IF(L17="N/A","N/A",L17-L17*(AVERAGE(O17,R17,P17)/3))</f>
        <v>#DIV/0!</v>
      </c>
      <c r="T17" s="1105"/>
      <c r="U17" s="482" t="e">
        <f t="shared" si="1"/>
        <v>#DIV/0!</v>
      </c>
      <c r="X17" s="1189"/>
      <c r="Y17" s="1188"/>
      <c r="Z17" s="1188"/>
      <c r="AA17" s="626"/>
      <c r="AB17" s="441"/>
      <c r="AC17" s="472"/>
      <c r="AD17" s="76"/>
      <c r="AE17" s="76"/>
      <c r="AF17" s="471"/>
      <c r="AG17" s="132"/>
      <c r="AI17" s="76"/>
      <c r="AJ17" s="76"/>
      <c r="AK17" s="76"/>
      <c r="AM17" s="400"/>
      <c r="AN17" s="132"/>
    </row>
    <row r="18" spans="1:41" ht="99.95" customHeight="1" x14ac:dyDescent="0.25">
      <c r="A18" s="184"/>
      <c r="B18" s="184"/>
      <c r="C18" s="1095"/>
      <c r="D18" s="605" t="str">
        <f>IF($H$5=Φύλλο2!$A$3,Φύλλο2!A10,IF($H$5=Φύλλο2!$A$11,Φύλλο2!A18,Φύλλο2!A27))</f>
        <v>Road Connections</v>
      </c>
      <c r="E18" s="957" t="s">
        <v>203</v>
      </c>
      <c r="F18" s="1010" t="str">
        <f>IF($H$5=Φύλλο2!$A$3,Φύλλο2!O10,IF($H$5=Φύλλο2!$A$11,Φύλλο2!O18,Φύλλο2!O27))</f>
        <v xml:space="preserve">Blocked roads from fallen objects (e.g. road signage, traffic lights, street lighting, CCTV columns) may temporarily obstruct access to the wastewater facility (for several hours). </v>
      </c>
      <c r="G18" s="181"/>
      <c r="H18" s="179"/>
      <c r="I18" s="180" t="s">
        <v>204</v>
      </c>
      <c r="J18" s="179"/>
      <c r="K18" s="179"/>
      <c r="L18" s="389" t="e">
        <f>IF(D18=0,"N/A",IF(E18="N/A","N/A",IF(F18="N/A","N/A",AVERAGE(H18,K18))))</f>
        <v>#DIV/0!</v>
      </c>
      <c r="M18" s="203" t="e">
        <f t="shared" si="0"/>
        <v>#DIV/0!</v>
      </c>
      <c r="N18" s="122"/>
      <c r="O18" s="179"/>
      <c r="P18" s="179"/>
      <c r="Q18" s="179" t="str">
        <f>IF($H$5="Wastewater Collection &amp; Treatment", " ", "N/A")</f>
        <v xml:space="preserve"> </v>
      </c>
      <c r="R18" s="179"/>
      <c r="S18" s="1105" t="e">
        <f>IF(L18="N/A","N/A",L18-L18*(AVERAGE(O18,R18,P18)/3))</f>
        <v>#DIV/0!</v>
      </c>
      <c r="T18" s="1105"/>
      <c r="U18" s="482" t="e">
        <f t="shared" si="1"/>
        <v>#DIV/0!</v>
      </c>
      <c r="X18" s="1189"/>
      <c r="Y18" s="1188"/>
      <c r="Z18" s="1188"/>
      <c r="AA18" s="626"/>
      <c r="AB18" s="441"/>
      <c r="AC18" s="472"/>
      <c r="AD18" s="76"/>
      <c r="AE18" s="76"/>
      <c r="AF18" s="471"/>
      <c r="AG18" s="132"/>
      <c r="AI18" s="76"/>
      <c r="AJ18" s="76"/>
      <c r="AK18" s="76"/>
      <c r="AM18" s="400"/>
      <c r="AN18" s="132"/>
    </row>
    <row r="19" spans="1:41" s="87" customFormat="1" ht="99.95" customHeight="1" x14ac:dyDescent="0.25">
      <c r="A19" s="534"/>
      <c r="B19" s="534"/>
      <c r="C19" s="535"/>
      <c r="D19" s="536"/>
      <c r="E19" s="358"/>
      <c r="F19" s="537"/>
      <c r="G19" s="365"/>
      <c r="H19" s="335"/>
      <c r="I19" s="84"/>
      <c r="J19" s="335"/>
      <c r="K19" s="335"/>
      <c r="L19" s="359"/>
      <c r="M19" s="360"/>
      <c r="N19" s="256"/>
      <c r="O19" s="335"/>
      <c r="P19" s="335"/>
      <c r="Q19" s="335"/>
      <c r="R19" s="335"/>
      <c r="S19" s="1108"/>
      <c r="T19" s="1108"/>
      <c r="U19" s="360"/>
      <c r="X19" s="39"/>
      <c r="Y19" s="39"/>
      <c r="Z19" s="39"/>
      <c r="AA19" s="65"/>
      <c r="AB19" s="39"/>
      <c r="AC19" s="39"/>
      <c r="AD19" s="39"/>
      <c r="AE19" s="39"/>
      <c r="AF19" s="39"/>
      <c r="AG19" s="39"/>
      <c r="AH19" s="39"/>
      <c r="AI19" s="39"/>
      <c r="AJ19" s="39"/>
      <c r="AK19" s="39"/>
      <c r="AL19" s="39"/>
      <c r="AM19" s="39"/>
      <c r="AN19" s="39"/>
      <c r="AO19" s="39"/>
    </row>
    <row r="20" spans="1:41" s="87" customFormat="1" ht="99.95" customHeight="1" x14ac:dyDescent="0.25">
      <c r="A20" s="534"/>
      <c r="B20" s="534"/>
      <c r="C20" s="535"/>
      <c r="D20" s="542"/>
      <c r="E20" s="358"/>
      <c r="F20" s="537"/>
      <c r="G20" s="364"/>
      <c r="H20" s="335"/>
      <c r="I20" s="84"/>
      <c r="J20" s="335"/>
      <c r="K20" s="335"/>
      <c r="L20" s="359"/>
      <c r="M20" s="360"/>
      <c r="N20" s="256"/>
      <c r="O20" s="335"/>
      <c r="P20" s="335"/>
      <c r="Q20" s="335"/>
      <c r="R20" s="335"/>
      <c r="S20" s="1108"/>
      <c r="T20" s="1108"/>
      <c r="U20" s="360"/>
      <c r="X20" s="39"/>
      <c r="Y20" s="39"/>
      <c r="Z20" s="39"/>
      <c r="AA20" s="65"/>
      <c r="AB20" s="39"/>
      <c r="AC20" s="39"/>
      <c r="AD20" s="39"/>
      <c r="AE20" s="39"/>
      <c r="AF20" s="39"/>
      <c r="AG20" s="39"/>
      <c r="AH20" s="39"/>
      <c r="AI20" s="39"/>
      <c r="AJ20" s="39"/>
      <c r="AK20" s="39"/>
      <c r="AL20" s="39"/>
      <c r="AM20" s="39"/>
      <c r="AN20" s="39"/>
      <c r="AO20" s="39"/>
    </row>
    <row r="21" spans="1:41" s="87" customFormat="1" ht="99.95" customHeight="1" x14ac:dyDescent="0.25">
      <c r="C21" s="535"/>
      <c r="D21" s="542"/>
      <c r="E21" s="358"/>
      <c r="F21" s="537"/>
      <c r="G21" s="364"/>
      <c r="H21" s="335"/>
      <c r="I21" s="84"/>
      <c r="J21" s="84"/>
      <c r="K21" s="335"/>
      <c r="L21" s="359"/>
      <c r="M21" s="360"/>
      <c r="N21" s="256"/>
      <c r="O21" s="335"/>
      <c r="P21" s="335"/>
      <c r="Q21" s="335"/>
      <c r="R21" s="335"/>
      <c r="S21" s="1108"/>
      <c r="T21" s="1108"/>
      <c r="U21" s="360"/>
      <c r="X21" s="39"/>
      <c r="Y21" s="39"/>
      <c r="Z21" s="39"/>
      <c r="AA21" s="65"/>
      <c r="AB21" s="39"/>
      <c r="AC21" s="39"/>
      <c r="AD21" s="39"/>
      <c r="AE21" s="39"/>
      <c r="AF21" s="39"/>
      <c r="AG21" s="39"/>
      <c r="AH21" s="39"/>
      <c r="AI21" s="39"/>
      <c r="AJ21" s="39"/>
      <c r="AK21" s="39"/>
      <c r="AL21" s="39"/>
      <c r="AM21" s="39"/>
      <c r="AN21" s="39"/>
      <c r="AO21" s="39"/>
    </row>
    <row r="22" spans="1:41" s="87" customFormat="1" x14ac:dyDescent="0.25">
      <c r="K22" s="543"/>
      <c r="L22" s="543"/>
      <c r="X22" s="39"/>
      <c r="Y22" s="39"/>
      <c r="Z22" s="39"/>
      <c r="AA22" s="65"/>
      <c r="AB22" s="39"/>
      <c r="AC22" s="39"/>
      <c r="AD22" s="39"/>
      <c r="AE22" s="39"/>
      <c r="AF22" s="39"/>
      <c r="AG22" s="39"/>
      <c r="AH22" s="39"/>
      <c r="AI22" s="39"/>
      <c r="AJ22" s="39"/>
      <c r="AK22" s="39"/>
      <c r="AL22" s="39"/>
      <c r="AM22" s="39"/>
      <c r="AN22" s="39"/>
      <c r="AO22" s="39"/>
    </row>
    <row r="23" spans="1:41" s="87" customFormat="1" ht="27" customHeight="1" x14ac:dyDescent="0.25">
      <c r="I23" s="336"/>
      <c r="J23" s="336"/>
      <c r="K23" s="336"/>
      <c r="L23" s="336"/>
      <c r="X23" s="39"/>
      <c r="Y23" s="39"/>
      <c r="Z23" s="39"/>
      <c r="AA23" s="65"/>
      <c r="AB23" s="39"/>
      <c r="AC23" s="39"/>
      <c r="AD23" s="39"/>
      <c r="AE23" s="39"/>
      <c r="AF23" s="39"/>
      <c r="AG23" s="39"/>
      <c r="AH23" s="39"/>
      <c r="AI23" s="39"/>
      <c r="AJ23" s="39"/>
      <c r="AK23" s="39"/>
      <c r="AL23" s="39"/>
      <c r="AM23" s="39"/>
      <c r="AN23" s="39"/>
      <c r="AO23" s="39"/>
    </row>
    <row r="24" spans="1:41" s="87" customFormat="1" ht="33.75" customHeight="1" x14ac:dyDescent="0.3">
      <c r="D24" s="1097"/>
      <c r="E24" s="1097"/>
      <c r="F24"/>
      <c r="H24" s="545"/>
      <c r="I24" s="545"/>
      <c r="J24" s="545"/>
      <c r="K24" s="1089"/>
      <c r="L24" s="1089"/>
      <c r="O24" s="547"/>
      <c r="P24" s="547"/>
      <c r="Q24" s="547"/>
      <c r="R24" s="545"/>
      <c r="S24" s="548"/>
      <c r="T24" s="548"/>
      <c r="U24" s="1089"/>
      <c r="V24" s="1089"/>
      <c r="X24" s="39"/>
      <c r="Y24" s="39"/>
      <c r="Z24" s="39"/>
      <c r="AA24" s="65"/>
      <c r="AB24" s="39"/>
      <c r="AC24" s="39"/>
      <c r="AD24" s="39"/>
      <c r="AE24" s="39"/>
      <c r="AF24" s="39"/>
      <c r="AG24" s="39"/>
      <c r="AH24" s="39"/>
      <c r="AI24" s="39"/>
      <c r="AJ24" s="39"/>
      <c r="AK24" s="39"/>
      <c r="AL24" s="39"/>
      <c r="AM24" s="39"/>
      <c r="AN24" s="39"/>
      <c r="AO24" s="39"/>
    </row>
    <row r="25" spans="1:41" s="87" customFormat="1" ht="66" customHeight="1" x14ac:dyDescent="0.25">
      <c r="D25" s="1087"/>
      <c r="E25" s="1087"/>
      <c r="F25" s="1087"/>
      <c r="H25" s="549"/>
      <c r="I25" s="549"/>
      <c r="J25" s="549"/>
      <c r="K25" s="550"/>
      <c r="L25" s="550"/>
      <c r="O25" s="1087"/>
      <c r="P25" s="1087"/>
      <c r="Q25" s="1087"/>
      <c r="R25" s="348"/>
      <c r="S25" s="551"/>
      <c r="T25" s="551"/>
      <c r="U25" s="1068"/>
      <c r="V25" s="1068"/>
      <c r="X25" s="39"/>
      <c r="Y25" s="39"/>
      <c r="Z25" s="39"/>
      <c r="AA25" s="65"/>
      <c r="AB25" s="39"/>
      <c r="AC25" s="39"/>
      <c r="AD25" s="39"/>
      <c r="AE25" s="39"/>
      <c r="AF25" s="39"/>
      <c r="AG25" s="39"/>
      <c r="AH25" s="39"/>
      <c r="AI25" s="39"/>
      <c r="AJ25" s="39"/>
      <c r="AK25" s="39"/>
      <c r="AL25" s="39"/>
      <c r="AM25" s="39"/>
      <c r="AN25" s="39"/>
      <c r="AO25" s="39"/>
    </row>
    <row r="26" spans="1:41" s="87" customFormat="1" ht="59.25" customHeight="1" x14ac:dyDescent="0.25">
      <c r="D26" s="1088"/>
      <c r="E26" s="1088"/>
      <c r="F26" s="346"/>
      <c r="H26" s="352"/>
      <c r="I26" s="352"/>
      <c r="J26" s="352"/>
      <c r="K26" s="352"/>
      <c r="L26" s="352"/>
      <c r="O26" s="552"/>
      <c r="P26" s="1073"/>
      <c r="Q26" s="1073"/>
      <c r="R26" s="554"/>
      <c r="S26" s="555"/>
      <c r="T26" s="555"/>
      <c r="U26" s="1069"/>
      <c r="V26" s="1069"/>
      <c r="X26" s="39"/>
      <c r="Y26" s="39"/>
      <c r="Z26" s="39"/>
      <c r="AA26" s="65"/>
      <c r="AB26" s="39"/>
      <c r="AC26" s="39"/>
      <c r="AD26" s="39"/>
      <c r="AE26" s="39"/>
      <c r="AF26" s="39"/>
      <c r="AG26" s="39"/>
      <c r="AH26" s="39"/>
      <c r="AI26" s="39"/>
      <c r="AJ26" s="39"/>
      <c r="AK26" s="39"/>
      <c r="AL26" s="39"/>
      <c r="AM26" s="39"/>
      <c r="AN26" s="39"/>
      <c r="AO26" s="39"/>
    </row>
    <row r="27" spans="1:41" s="87" customFormat="1" ht="69" customHeight="1" x14ac:dyDescent="0.25">
      <c r="D27" s="1071"/>
      <c r="E27" s="1071"/>
      <c r="F27" s="541"/>
      <c r="G27" s="339"/>
      <c r="H27" s="556"/>
      <c r="I27" s="556"/>
      <c r="J27" s="556"/>
      <c r="K27" s="557"/>
      <c r="L27" s="556"/>
      <c r="M27" s="340"/>
      <c r="N27" s="341"/>
      <c r="O27" s="558"/>
      <c r="P27" s="1208"/>
      <c r="Q27" s="1208"/>
      <c r="R27" s="560"/>
      <c r="S27" s="561"/>
      <c r="T27" s="562"/>
      <c r="U27" s="1070"/>
      <c r="V27" s="1070"/>
      <c r="X27" s="39"/>
      <c r="Y27" s="39"/>
      <c r="Z27" s="39"/>
      <c r="AA27" s="65"/>
      <c r="AB27" s="39"/>
      <c r="AC27" s="39"/>
      <c r="AD27" s="39"/>
      <c r="AE27" s="39"/>
      <c r="AF27" s="39"/>
      <c r="AG27" s="39"/>
      <c r="AH27" s="39"/>
      <c r="AI27" s="39"/>
      <c r="AJ27" s="39"/>
      <c r="AK27" s="39"/>
      <c r="AL27" s="39"/>
      <c r="AM27" s="39"/>
      <c r="AN27" s="39"/>
      <c r="AO27" s="39"/>
    </row>
    <row r="28" spans="1:41" s="87" customFormat="1" ht="57" customHeight="1" x14ac:dyDescent="0.25">
      <c r="C28" s="565"/>
      <c r="D28" s="1071"/>
      <c r="E28" s="1071"/>
      <c r="F28" s="541"/>
      <c r="G28" s="339"/>
      <c r="H28" s="566"/>
      <c r="I28" s="556"/>
      <c r="J28" s="556"/>
      <c r="K28" s="557"/>
      <c r="L28" s="556"/>
      <c r="M28" s="543"/>
      <c r="N28" s="341"/>
      <c r="O28" s="558"/>
      <c r="P28" s="1208"/>
      <c r="Q28" s="1208"/>
      <c r="R28" s="560"/>
      <c r="S28" s="561"/>
      <c r="T28" s="562"/>
      <c r="U28" s="1070"/>
      <c r="V28" s="1070"/>
      <c r="X28" s="39"/>
      <c r="Y28" s="39"/>
      <c r="Z28" s="39"/>
      <c r="AA28" s="65"/>
      <c r="AB28" s="39"/>
      <c r="AC28" s="39"/>
      <c r="AD28" s="39"/>
      <c r="AE28" s="39"/>
      <c r="AF28" s="39"/>
      <c r="AG28" s="39"/>
      <c r="AH28" s="39"/>
      <c r="AI28" s="39"/>
      <c r="AJ28" s="39"/>
      <c r="AK28" s="39"/>
      <c r="AL28" s="39"/>
      <c r="AM28" s="39"/>
      <c r="AN28" s="39"/>
      <c r="AO28" s="39"/>
    </row>
    <row r="29" spans="1:41" s="87" customFormat="1" ht="75" customHeight="1" x14ac:dyDescent="0.25">
      <c r="C29" s="567"/>
      <c r="D29" s="1071"/>
      <c r="E29" s="1071"/>
      <c r="F29" s="541"/>
      <c r="H29" s="568"/>
      <c r="I29" s="568"/>
      <c r="J29" s="556"/>
      <c r="K29" s="557"/>
      <c r="L29" s="556"/>
      <c r="M29" s="345"/>
      <c r="N29" s="345"/>
      <c r="O29" s="558"/>
      <c r="P29" s="1092"/>
      <c r="Q29" s="1092"/>
      <c r="R29" s="569"/>
      <c r="S29" s="563"/>
      <c r="T29" s="570"/>
      <c r="U29" s="1070"/>
      <c r="V29" s="1070"/>
      <c r="X29" s="39"/>
      <c r="Y29" s="39"/>
      <c r="Z29" s="39"/>
      <c r="AA29" s="65"/>
      <c r="AB29" s="39"/>
      <c r="AC29" s="39"/>
      <c r="AD29" s="39"/>
      <c r="AE29" s="39"/>
      <c r="AF29" s="39"/>
      <c r="AG29" s="39"/>
      <c r="AH29" s="39"/>
      <c r="AI29" s="39"/>
      <c r="AJ29" s="39"/>
      <c r="AK29" s="39"/>
      <c r="AL29" s="39"/>
      <c r="AM29" s="39"/>
      <c r="AN29" s="39"/>
      <c r="AO29" s="39"/>
    </row>
    <row r="30" spans="1:41" s="87" customFormat="1" ht="48.95" customHeight="1" x14ac:dyDescent="0.25">
      <c r="D30" s="357"/>
      <c r="E30" s="358"/>
      <c r="F30" s="21"/>
      <c r="G30" s="364"/>
      <c r="H30" s="84"/>
      <c r="I30" s="84"/>
      <c r="J30" s="84"/>
      <c r="K30" s="84"/>
      <c r="L30" s="359"/>
      <c r="M30" s="360"/>
      <c r="N30" s="256"/>
      <c r="O30" s="84"/>
      <c r="P30" s="335"/>
      <c r="Q30" s="335"/>
      <c r="R30" s="335"/>
      <c r="S30" s="84"/>
      <c r="T30" s="363"/>
      <c r="U30" s="571"/>
      <c r="X30" s="39"/>
      <c r="Y30" s="39"/>
      <c r="Z30" s="39"/>
      <c r="AA30" s="65"/>
      <c r="AB30" s="39"/>
      <c r="AC30" s="39"/>
      <c r="AD30" s="39"/>
      <c r="AE30" s="39"/>
      <c r="AF30" s="39"/>
      <c r="AG30" s="39"/>
      <c r="AH30" s="39"/>
      <c r="AI30" s="39"/>
      <c r="AJ30" s="39"/>
      <c r="AK30" s="39"/>
      <c r="AL30" s="39"/>
      <c r="AM30" s="39"/>
      <c r="AN30" s="39"/>
      <c r="AO30" s="39"/>
    </row>
    <row r="31" spans="1:41" s="87" customFormat="1" ht="48.95" customHeight="1" x14ac:dyDescent="0.25">
      <c r="C31" s="39"/>
      <c r="D31" s="469"/>
      <c r="E31" s="470"/>
      <c r="F31" s="441"/>
      <c r="G31" s="181"/>
      <c r="H31" s="76"/>
      <c r="I31" s="76"/>
      <c r="J31" s="76"/>
      <c r="K31" s="76"/>
      <c r="L31" s="471"/>
      <c r="M31" s="132"/>
      <c r="N31" s="122"/>
      <c r="O31" s="76"/>
      <c r="P31" s="472"/>
      <c r="Q31" s="472"/>
      <c r="R31" s="472"/>
      <c r="S31" s="76"/>
      <c r="T31" s="400"/>
      <c r="U31" s="132"/>
      <c r="V31" s="39"/>
      <c r="X31" s="39"/>
      <c r="Y31" s="39"/>
      <c r="Z31" s="39"/>
      <c r="AA31" s="65"/>
      <c r="AB31" s="39"/>
      <c r="AC31" s="39"/>
      <c r="AD31" s="39"/>
      <c r="AE31" s="39"/>
      <c r="AF31" s="39"/>
      <c r="AG31" s="39"/>
      <c r="AH31" s="39"/>
      <c r="AI31" s="39"/>
      <c r="AJ31" s="39"/>
      <c r="AK31" s="39"/>
      <c r="AL31" s="39"/>
      <c r="AM31" s="39"/>
      <c r="AN31" s="39"/>
      <c r="AO31" s="39"/>
    </row>
    <row r="32" spans="1:41" s="87" customFormat="1" ht="48.95" customHeight="1" x14ac:dyDescent="0.25">
      <c r="C32" s="39"/>
      <c r="D32" s="469"/>
      <c r="E32" s="470"/>
      <c r="F32" s="441"/>
      <c r="G32" s="181"/>
      <c r="H32" s="76"/>
      <c r="I32" s="76"/>
      <c r="J32" s="76"/>
      <c r="K32" s="76"/>
      <c r="L32" s="471"/>
      <c r="M32" s="132"/>
      <c r="N32" s="122"/>
      <c r="O32" s="76"/>
      <c r="P32" s="472"/>
      <c r="Q32" s="472"/>
      <c r="R32" s="472"/>
      <c r="S32" s="76"/>
      <c r="T32" s="477"/>
      <c r="U32" s="132"/>
      <c r="V32" s="39"/>
      <c r="X32" s="39"/>
      <c r="Y32" s="39"/>
      <c r="Z32" s="39"/>
      <c r="AA32" s="65"/>
      <c r="AB32" s="39"/>
      <c r="AC32" s="39"/>
      <c r="AD32" s="39"/>
      <c r="AE32" s="39"/>
      <c r="AF32" s="39"/>
      <c r="AG32" s="39"/>
      <c r="AH32" s="39"/>
      <c r="AI32" s="39"/>
      <c r="AJ32" s="39"/>
      <c r="AK32" s="39"/>
      <c r="AL32" s="39"/>
      <c r="AM32" s="39"/>
      <c r="AN32" s="39"/>
      <c r="AO32" s="39"/>
    </row>
    <row r="33" spans="3:41" s="87" customFormat="1" ht="48.95" customHeight="1" x14ac:dyDescent="0.25">
      <c r="C33" s="39"/>
      <c r="D33" s="469"/>
      <c r="E33" s="470"/>
      <c r="F33" s="441"/>
      <c r="G33" s="182"/>
      <c r="H33" s="76"/>
      <c r="I33" s="76"/>
      <c r="J33" s="76"/>
      <c r="K33" s="76"/>
      <c r="L33" s="471"/>
      <c r="M33" s="132"/>
      <c r="N33" s="122"/>
      <c r="O33" s="76"/>
      <c r="P33" s="472"/>
      <c r="Q33" s="472"/>
      <c r="R33" s="472"/>
      <c r="S33" s="76"/>
      <c r="T33" s="400"/>
      <c r="U33" s="132"/>
      <c r="V33" s="39"/>
      <c r="X33" s="39"/>
      <c r="Y33" s="39"/>
      <c r="Z33" s="39"/>
      <c r="AA33" s="65"/>
      <c r="AB33" s="39"/>
      <c r="AC33" s="39"/>
      <c r="AD33" s="39"/>
      <c r="AE33" s="39"/>
      <c r="AF33" s="39"/>
      <c r="AG33" s="39"/>
      <c r="AH33" s="39"/>
      <c r="AI33" s="39"/>
      <c r="AJ33" s="39"/>
      <c r="AK33" s="39"/>
      <c r="AL33" s="39"/>
      <c r="AM33" s="39"/>
      <c r="AN33" s="39"/>
      <c r="AO33" s="39"/>
    </row>
    <row r="34" spans="3:41" s="87" customFormat="1" ht="48.95" customHeight="1" x14ac:dyDescent="0.25">
      <c r="C34" s="39"/>
      <c r="D34" s="469"/>
      <c r="E34" s="470"/>
      <c r="F34" s="441"/>
      <c r="G34" s="181"/>
      <c r="H34" s="76"/>
      <c r="I34" s="76"/>
      <c r="J34" s="76"/>
      <c r="K34" s="76"/>
      <c r="L34" s="471"/>
      <c r="M34" s="132"/>
      <c r="N34" s="122"/>
      <c r="O34" s="76"/>
      <c r="P34" s="76"/>
      <c r="Q34" s="76"/>
      <c r="R34" s="472"/>
      <c r="S34" s="76"/>
      <c r="T34" s="400"/>
      <c r="U34" s="132"/>
      <c r="V34" s="39"/>
      <c r="X34" s="39"/>
      <c r="Y34" s="39"/>
      <c r="Z34" s="39"/>
      <c r="AA34" s="65"/>
      <c r="AB34" s="39"/>
      <c r="AC34" s="39"/>
      <c r="AD34" s="39"/>
      <c r="AE34" s="39"/>
      <c r="AF34" s="39"/>
      <c r="AG34" s="39"/>
      <c r="AH34" s="39"/>
      <c r="AI34" s="39"/>
      <c r="AJ34" s="39"/>
      <c r="AK34" s="39"/>
      <c r="AL34" s="39"/>
      <c r="AM34" s="39"/>
      <c r="AN34" s="39"/>
      <c r="AO34" s="39"/>
    </row>
    <row r="35" spans="3:41" s="87" customFormat="1" ht="48.95" customHeight="1" x14ac:dyDescent="0.25">
      <c r="C35" s="39"/>
      <c r="D35" s="469"/>
      <c r="E35" s="470"/>
      <c r="F35" s="441"/>
      <c r="G35" s="181"/>
      <c r="H35" s="76"/>
      <c r="I35" s="76"/>
      <c r="J35" s="76"/>
      <c r="K35" s="247"/>
      <c r="L35" s="471"/>
      <c r="M35" s="132"/>
      <c r="N35" s="122"/>
      <c r="O35" s="76"/>
      <c r="P35" s="76"/>
      <c r="Q35" s="76"/>
      <c r="R35" s="472"/>
      <c r="S35" s="76"/>
      <c r="T35" s="400"/>
      <c r="U35" s="132"/>
      <c r="V35" s="39"/>
      <c r="X35" s="39"/>
      <c r="Y35" s="39"/>
      <c r="Z35" s="39"/>
      <c r="AA35" s="65"/>
      <c r="AB35" s="39"/>
      <c r="AC35" s="39"/>
      <c r="AD35" s="39"/>
      <c r="AE35" s="39"/>
      <c r="AF35" s="39"/>
      <c r="AG35" s="39"/>
      <c r="AH35" s="39"/>
      <c r="AI35" s="39"/>
      <c r="AJ35" s="39"/>
      <c r="AK35" s="39"/>
      <c r="AL35" s="39"/>
      <c r="AM35" s="39"/>
      <c r="AN35" s="39"/>
      <c r="AO35" s="39"/>
    </row>
    <row r="36" spans="3:41" s="87" customFormat="1" ht="48.95" customHeight="1" x14ac:dyDescent="0.25">
      <c r="D36" s="357"/>
      <c r="E36" s="358"/>
      <c r="F36" s="21"/>
      <c r="G36" s="364"/>
      <c r="H36" s="84"/>
      <c r="I36" s="84"/>
      <c r="J36" s="254"/>
      <c r="K36" s="254"/>
      <c r="L36" s="359"/>
      <c r="M36" s="360"/>
      <c r="N36" s="256"/>
      <c r="O36" s="84"/>
      <c r="P36" s="84"/>
      <c r="Q36" s="84"/>
      <c r="R36" s="335"/>
      <c r="S36" s="84"/>
      <c r="T36" s="363"/>
      <c r="U36" s="360"/>
      <c r="X36" s="39"/>
      <c r="Y36" s="39"/>
      <c r="Z36" s="39"/>
      <c r="AA36" s="65"/>
      <c r="AB36" s="39"/>
      <c r="AC36" s="39"/>
      <c r="AD36" s="39"/>
      <c r="AE36" s="39"/>
      <c r="AF36" s="39"/>
      <c r="AG36" s="39"/>
      <c r="AH36" s="39"/>
      <c r="AI36" s="39"/>
      <c r="AJ36" s="39"/>
      <c r="AK36" s="39"/>
      <c r="AL36" s="39"/>
      <c r="AM36" s="39"/>
      <c r="AN36" s="39"/>
      <c r="AO36" s="39"/>
    </row>
    <row r="37" spans="3:41" s="87" customFormat="1" ht="48.95" customHeight="1" x14ac:dyDescent="0.25">
      <c r="D37" s="357"/>
      <c r="E37" s="358"/>
      <c r="F37" s="21"/>
      <c r="G37" s="364"/>
      <c r="H37" s="84"/>
      <c r="I37" s="84"/>
      <c r="J37" s="254"/>
      <c r="K37" s="254"/>
      <c r="L37" s="359"/>
      <c r="M37" s="360"/>
      <c r="N37" s="256"/>
      <c r="O37" s="84"/>
      <c r="P37" s="84"/>
      <c r="Q37" s="84"/>
      <c r="R37" s="335"/>
      <c r="S37" s="84"/>
      <c r="T37" s="363"/>
      <c r="U37" s="360"/>
      <c r="X37" s="39"/>
      <c r="Y37" s="39"/>
      <c r="Z37" s="39"/>
      <c r="AA37" s="65"/>
      <c r="AB37" s="39"/>
      <c r="AC37" s="39"/>
      <c r="AD37" s="39"/>
      <c r="AE37" s="39"/>
      <c r="AF37" s="39"/>
      <c r="AG37" s="39"/>
      <c r="AH37" s="39"/>
      <c r="AI37" s="39"/>
      <c r="AJ37" s="39"/>
      <c r="AK37" s="39"/>
      <c r="AL37" s="39"/>
      <c r="AM37" s="39"/>
      <c r="AN37" s="39"/>
      <c r="AO37" s="39"/>
    </row>
    <row r="38" spans="3:41" s="87" customFormat="1" ht="48.95" customHeight="1" x14ac:dyDescent="0.25">
      <c r="D38" s="357"/>
      <c r="E38" s="358"/>
      <c r="F38" s="21"/>
      <c r="H38" s="84"/>
      <c r="I38" s="84"/>
      <c r="J38" s="254"/>
      <c r="K38" s="84"/>
      <c r="L38" s="359"/>
      <c r="M38" s="360"/>
      <c r="O38" s="84"/>
      <c r="P38" s="84"/>
      <c r="Q38" s="84"/>
      <c r="R38" s="335"/>
      <c r="T38" s="363"/>
      <c r="U38" s="360"/>
      <c r="X38" s="39"/>
      <c r="Y38" s="39"/>
      <c r="Z38" s="39"/>
      <c r="AA38" s="65"/>
      <c r="AB38" s="39"/>
      <c r="AC38" s="39"/>
      <c r="AD38" s="39"/>
      <c r="AE38" s="39"/>
      <c r="AF38" s="39"/>
      <c r="AG38" s="39"/>
      <c r="AH38" s="39"/>
      <c r="AI38" s="39"/>
      <c r="AJ38" s="39"/>
      <c r="AK38" s="39"/>
      <c r="AL38" s="39"/>
      <c r="AM38" s="39"/>
      <c r="AN38" s="39"/>
      <c r="AO38" s="39"/>
    </row>
    <row r="39" spans="3:41" s="87" customFormat="1" ht="48.95" customHeight="1" x14ac:dyDescent="0.25">
      <c r="D39" s="357"/>
      <c r="E39" s="358"/>
      <c r="F39" s="21"/>
      <c r="H39" s="84"/>
      <c r="I39" s="84"/>
      <c r="J39" s="254"/>
      <c r="K39" s="84"/>
      <c r="L39" s="359"/>
      <c r="M39" s="360"/>
      <c r="O39" s="84"/>
      <c r="P39" s="84"/>
      <c r="Q39" s="84"/>
      <c r="R39" s="335"/>
      <c r="T39" s="363"/>
      <c r="U39" s="360"/>
      <c r="X39" s="39"/>
      <c r="Y39" s="39"/>
      <c r="Z39" s="39"/>
      <c r="AA39" s="65"/>
      <c r="AB39" s="39"/>
      <c r="AC39" s="39"/>
      <c r="AD39" s="39"/>
      <c r="AE39" s="39"/>
      <c r="AF39" s="39"/>
      <c r="AG39" s="39"/>
      <c r="AH39" s="39"/>
      <c r="AI39" s="39"/>
      <c r="AJ39" s="39"/>
      <c r="AK39" s="39"/>
      <c r="AL39" s="39"/>
      <c r="AM39" s="39"/>
      <c r="AN39" s="39"/>
      <c r="AO39" s="39"/>
    </row>
    <row r="40" spans="3:41" s="87" customFormat="1" ht="48.95" customHeight="1" x14ac:dyDescent="0.25">
      <c r="D40" s="357"/>
      <c r="E40" s="358"/>
      <c r="F40" s="21"/>
      <c r="H40" s="84"/>
      <c r="I40" s="84"/>
      <c r="J40" s="254"/>
      <c r="K40" s="84"/>
      <c r="L40" s="359"/>
      <c r="M40" s="360"/>
      <c r="O40" s="84"/>
      <c r="P40" s="84"/>
      <c r="Q40" s="84"/>
      <c r="R40" s="335"/>
      <c r="T40" s="363"/>
      <c r="U40" s="360"/>
      <c r="X40" s="39"/>
      <c r="Y40" s="39"/>
      <c r="Z40" s="39"/>
      <c r="AA40" s="65"/>
      <c r="AB40" s="39"/>
      <c r="AC40" s="39"/>
      <c r="AD40" s="39"/>
      <c r="AE40" s="39"/>
      <c r="AF40" s="39"/>
      <c r="AG40" s="39"/>
      <c r="AH40" s="39"/>
      <c r="AI40" s="39"/>
      <c r="AJ40" s="39"/>
      <c r="AK40" s="39"/>
      <c r="AL40" s="39"/>
      <c r="AM40" s="39"/>
      <c r="AN40" s="39"/>
      <c r="AO40" s="39"/>
    </row>
    <row r="41" spans="3:41" s="87" customFormat="1" ht="48.95" customHeight="1" x14ac:dyDescent="0.25">
      <c r="D41" s="357"/>
      <c r="E41" s="358"/>
      <c r="F41" s="21"/>
      <c r="H41" s="84"/>
      <c r="I41" s="84"/>
      <c r="J41" s="254"/>
      <c r="K41" s="84"/>
      <c r="L41" s="359"/>
      <c r="M41" s="360"/>
      <c r="O41" s="84"/>
      <c r="P41" s="335"/>
      <c r="Q41" s="335"/>
      <c r="R41" s="335"/>
      <c r="T41" s="363"/>
      <c r="U41" s="360"/>
      <c r="X41" s="39"/>
      <c r="Y41" s="39"/>
      <c r="Z41" s="39"/>
      <c r="AA41" s="65"/>
      <c r="AB41" s="39"/>
      <c r="AC41" s="39"/>
      <c r="AD41" s="39"/>
      <c r="AE41" s="39"/>
      <c r="AF41" s="39"/>
      <c r="AG41" s="39"/>
      <c r="AH41" s="39"/>
      <c r="AI41" s="39"/>
      <c r="AJ41" s="39"/>
      <c r="AK41" s="39"/>
      <c r="AL41" s="39"/>
      <c r="AM41" s="39"/>
      <c r="AN41" s="39"/>
      <c r="AO41" s="39"/>
    </row>
    <row r="42" spans="3:41" s="87" customFormat="1" ht="48.95" customHeight="1" x14ac:dyDescent="0.25">
      <c r="D42" s="357"/>
      <c r="E42" s="358"/>
      <c r="F42" s="21"/>
      <c r="H42" s="84"/>
      <c r="I42" s="84"/>
      <c r="J42" s="254"/>
      <c r="K42" s="84"/>
      <c r="L42" s="359"/>
      <c r="M42" s="360"/>
      <c r="O42" s="84"/>
      <c r="P42" s="335"/>
      <c r="Q42" s="335"/>
      <c r="R42" s="335"/>
      <c r="T42" s="363"/>
      <c r="U42" s="360"/>
      <c r="X42" s="39"/>
      <c r="Y42" s="39"/>
      <c r="Z42" s="39"/>
      <c r="AA42" s="65"/>
      <c r="AB42" s="39"/>
      <c r="AC42" s="39"/>
      <c r="AD42" s="39"/>
      <c r="AE42" s="39"/>
      <c r="AF42" s="39"/>
      <c r="AG42" s="39"/>
      <c r="AH42" s="39"/>
      <c r="AI42" s="39"/>
      <c r="AJ42" s="39"/>
      <c r="AK42" s="39"/>
      <c r="AL42" s="39"/>
      <c r="AM42" s="39"/>
      <c r="AN42" s="39"/>
      <c r="AO42" s="39"/>
    </row>
    <row r="43" spans="3:41" s="87" customFormat="1" ht="48.95" customHeight="1" x14ac:dyDescent="0.25">
      <c r="D43" s="357"/>
      <c r="E43" s="358"/>
      <c r="F43" s="21"/>
      <c r="H43" s="84"/>
      <c r="I43" s="254"/>
      <c r="J43" s="84"/>
      <c r="K43" s="84"/>
      <c r="L43" s="359"/>
      <c r="M43" s="360"/>
      <c r="O43" s="84"/>
      <c r="P43" s="335"/>
      <c r="Q43" s="335"/>
      <c r="R43" s="335"/>
      <c r="T43" s="363"/>
      <c r="U43" s="360"/>
      <c r="V43" s="366"/>
      <c r="X43" s="39"/>
      <c r="Y43" s="39"/>
      <c r="Z43" s="39"/>
      <c r="AA43" s="65"/>
      <c r="AB43" s="39"/>
      <c r="AC43" s="39"/>
      <c r="AD43" s="39"/>
      <c r="AE43" s="39"/>
      <c r="AF43" s="39"/>
      <c r="AG43" s="39"/>
      <c r="AH43" s="39"/>
      <c r="AI43" s="39"/>
      <c r="AJ43" s="39"/>
      <c r="AK43" s="39"/>
      <c r="AL43" s="39"/>
      <c r="AM43" s="39"/>
      <c r="AN43" s="39"/>
      <c r="AO43" s="39"/>
    </row>
    <row r="44" spans="3:41" s="87" customFormat="1" ht="48.95" customHeight="1" x14ac:dyDescent="0.25">
      <c r="D44" s="357"/>
      <c r="E44" s="358"/>
      <c r="F44" s="21"/>
      <c r="G44" s="367"/>
      <c r="H44" s="367"/>
      <c r="L44" s="337"/>
      <c r="M44" s="337"/>
      <c r="O44" s="337"/>
      <c r="P44" s="337"/>
      <c r="Q44" s="337"/>
      <c r="R44" s="337"/>
      <c r="X44" s="39"/>
      <c r="Y44" s="39"/>
      <c r="Z44" s="39"/>
      <c r="AA44" s="65"/>
      <c r="AB44" s="39"/>
      <c r="AC44" s="39"/>
      <c r="AD44" s="39"/>
      <c r="AE44" s="39"/>
      <c r="AF44" s="39"/>
      <c r="AG44" s="39"/>
      <c r="AH44" s="39"/>
      <c r="AI44" s="39"/>
      <c r="AJ44" s="39"/>
      <c r="AK44" s="39"/>
      <c r="AL44" s="39"/>
      <c r="AM44" s="39"/>
      <c r="AN44" s="39"/>
      <c r="AO44" s="39"/>
    </row>
    <row r="45" spans="3:41" s="87" customFormat="1" ht="48.95" customHeight="1" x14ac:dyDescent="0.25">
      <c r="D45" s="357"/>
      <c r="E45" s="358"/>
      <c r="F45" s="21"/>
      <c r="G45" s="367"/>
      <c r="H45" s="367"/>
      <c r="L45" s="337"/>
      <c r="M45" s="337"/>
      <c r="O45" s="337"/>
      <c r="P45" s="337"/>
      <c r="Q45" s="337"/>
      <c r="R45" s="337"/>
      <c r="X45" s="39"/>
      <c r="Y45" s="39"/>
      <c r="Z45" s="39"/>
      <c r="AA45" s="65"/>
      <c r="AB45" s="39"/>
      <c r="AC45" s="39"/>
      <c r="AD45" s="39"/>
      <c r="AE45" s="39"/>
      <c r="AF45" s="39"/>
      <c r="AG45" s="39"/>
      <c r="AH45" s="39"/>
      <c r="AI45" s="39"/>
      <c r="AJ45" s="39"/>
      <c r="AK45" s="39"/>
      <c r="AL45" s="39"/>
      <c r="AM45" s="39"/>
      <c r="AN45" s="39"/>
      <c r="AO45" s="39"/>
    </row>
    <row r="46" spans="3:41" s="87" customFormat="1" ht="48.95" customHeight="1" x14ac:dyDescent="0.25">
      <c r="D46" s="368"/>
      <c r="E46" s="369"/>
      <c r="F46" s="370"/>
      <c r="G46" s="367"/>
      <c r="H46" s="367"/>
      <c r="L46" s="337"/>
      <c r="M46" s="337"/>
      <c r="O46" s="337"/>
      <c r="P46" s="337"/>
      <c r="Q46" s="337"/>
      <c r="R46" s="337"/>
      <c r="X46" s="39"/>
      <c r="Y46" s="39"/>
      <c r="Z46" s="39"/>
      <c r="AA46" s="65"/>
      <c r="AB46" s="39"/>
      <c r="AC46" s="39"/>
      <c r="AD46" s="39"/>
      <c r="AE46" s="39"/>
      <c r="AF46" s="39"/>
      <c r="AG46" s="39"/>
      <c r="AH46" s="39"/>
      <c r="AI46" s="39"/>
      <c r="AJ46" s="39"/>
      <c r="AK46" s="39"/>
      <c r="AL46" s="39"/>
      <c r="AM46" s="39"/>
      <c r="AN46" s="39"/>
      <c r="AO46" s="39"/>
    </row>
    <row r="47" spans="3:41" s="87" customFormat="1" ht="48.95" customHeight="1" x14ac:dyDescent="0.25">
      <c r="D47" s="368"/>
      <c r="E47" s="369"/>
      <c r="F47" s="370"/>
      <c r="L47" s="337"/>
      <c r="M47" s="337"/>
      <c r="O47" s="337"/>
      <c r="P47" s="337"/>
      <c r="Q47" s="337"/>
      <c r="R47" s="337"/>
      <c r="X47" s="39"/>
      <c r="Y47" s="39"/>
      <c r="Z47" s="39"/>
      <c r="AA47" s="65"/>
      <c r="AB47" s="39"/>
      <c r="AC47" s="39"/>
      <c r="AD47" s="39"/>
      <c r="AE47" s="39"/>
      <c r="AF47" s="39"/>
      <c r="AG47" s="39"/>
      <c r="AH47" s="39"/>
      <c r="AI47" s="39"/>
      <c r="AJ47" s="39"/>
      <c r="AK47" s="39"/>
      <c r="AL47" s="39"/>
      <c r="AM47" s="39"/>
      <c r="AN47" s="39"/>
      <c r="AO47" s="39"/>
    </row>
    <row r="48" spans="3:41" s="87" customFormat="1" ht="48.95" customHeight="1" x14ac:dyDescent="0.25">
      <c r="D48" s="368"/>
      <c r="E48" s="369"/>
      <c r="F48" s="370"/>
      <c r="L48" s="337"/>
      <c r="M48" s="337"/>
      <c r="O48" s="337"/>
      <c r="P48" s="337"/>
      <c r="Q48" s="337"/>
      <c r="R48" s="337"/>
      <c r="X48" s="39"/>
      <c r="Y48" s="39"/>
      <c r="Z48" s="39"/>
      <c r="AA48" s="65"/>
      <c r="AB48" s="39"/>
      <c r="AC48" s="39"/>
      <c r="AD48" s="39"/>
      <c r="AE48" s="39"/>
      <c r="AF48" s="39"/>
      <c r="AG48" s="39"/>
      <c r="AH48" s="39"/>
      <c r="AI48" s="39"/>
      <c r="AJ48" s="39"/>
      <c r="AK48" s="39"/>
      <c r="AL48" s="39"/>
      <c r="AM48" s="39"/>
      <c r="AN48" s="39"/>
      <c r="AO48" s="39"/>
    </row>
    <row r="49" spans="4:41" s="87" customFormat="1" ht="48.95" customHeight="1" x14ac:dyDescent="0.25">
      <c r="D49" s="371"/>
      <c r="E49" s="369"/>
      <c r="F49" s="370"/>
      <c r="L49" s="337"/>
      <c r="M49" s="337"/>
      <c r="O49" s="337"/>
      <c r="P49" s="337"/>
      <c r="Q49" s="337"/>
      <c r="R49" s="337"/>
      <c r="X49" s="39"/>
      <c r="Y49" s="39"/>
      <c r="Z49" s="39"/>
      <c r="AA49" s="65"/>
      <c r="AB49" s="39"/>
      <c r="AC49" s="39"/>
      <c r="AD49" s="39"/>
      <c r="AE49" s="39"/>
      <c r="AF49" s="39"/>
      <c r="AG49" s="39"/>
      <c r="AH49" s="39"/>
      <c r="AI49" s="39"/>
      <c r="AJ49" s="39"/>
      <c r="AK49" s="39"/>
      <c r="AL49" s="39"/>
      <c r="AM49" s="39"/>
      <c r="AN49" s="39"/>
      <c r="AO49" s="39"/>
    </row>
    <row r="50" spans="4:41" s="87" customFormat="1" x14ac:dyDescent="0.25">
      <c r="X50" s="39"/>
      <c r="Y50" s="39"/>
      <c r="Z50" s="39"/>
      <c r="AA50" s="65"/>
      <c r="AB50" s="39"/>
      <c r="AC50" s="39"/>
      <c r="AD50" s="39"/>
      <c r="AE50" s="39"/>
      <c r="AF50" s="39"/>
      <c r="AG50" s="39"/>
      <c r="AH50" s="39"/>
      <c r="AI50" s="39"/>
      <c r="AJ50" s="39"/>
      <c r="AK50" s="39"/>
      <c r="AL50" s="39"/>
      <c r="AM50" s="39"/>
      <c r="AN50" s="39"/>
      <c r="AO50" s="39"/>
    </row>
    <row r="51" spans="4:41" s="87" customFormat="1" x14ac:dyDescent="0.25">
      <c r="X51" s="39"/>
      <c r="Y51" s="39"/>
      <c r="Z51" s="39"/>
      <c r="AA51" s="65"/>
      <c r="AB51" s="39"/>
      <c r="AC51" s="39"/>
      <c r="AD51" s="39"/>
      <c r="AE51" s="39"/>
      <c r="AF51" s="39"/>
      <c r="AG51" s="39"/>
      <c r="AH51" s="39"/>
      <c r="AI51" s="39"/>
      <c r="AJ51" s="39"/>
      <c r="AK51" s="39"/>
      <c r="AL51" s="39"/>
      <c r="AM51" s="39"/>
      <c r="AN51" s="39"/>
      <c r="AO51" s="39"/>
    </row>
    <row r="52" spans="4:41" s="87" customFormat="1" x14ac:dyDescent="0.25">
      <c r="X52" s="39"/>
      <c r="Y52" s="39"/>
      <c r="Z52" s="39"/>
      <c r="AA52" s="65"/>
      <c r="AB52" s="39"/>
      <c r="AC52" s="39"/>
      <c r="AD52" s="39"/>
      <c r="AE52" s="39"/>
      <c r="AF52" s="39"/>
      <c r="AG52" s="39"/>
      <c r="AH52" s="39"/>
      <c r="AI52" s="39"/>
      <c r="AJ52" s="39"/>
      <c r="AK52" s="39"/>
      <c r="AL52" s="39"/>
      <c r="AM52" s="39"/>
      <c r="AN52" s="39"/>
      <c r="AO52" s="39"/>
    </row>
    <row r="53" spans="4:41" s="87" customFormat="1" ht="16.5" x14ac:dyDescent="0.25">
      <c r="D53" s="338"/>
      <c r="E53" s="338"/>
      <c r="F53"/>
      <c r="V53" s="333"/>
      <c r="X53" s="39"/>
      <c r="Y53" s="39"/>
      <c r="Z53" s="39"/>
      <c r="AA53" s="65"/>
      <c r="AB53" s="39"/>
      <c r="AC53" s="39"/>
      <c r="AD53" s="39"/>
      <c r="AE53" s="39"/>
      <c r="AF53" s="39"/>
      <c r="AG53" s="39"/>
      <c r="AH53" s="39"/>
      <c r="AI53" s="39"/>
      <c r="AJ53" s="39"/>
      <c r="AK53" s="39"/>
      <c r="AL53" s="39"/>
      <c r="AM53" s="39"/>
      <c r="AN53" s="39"/>
      <c r="AO53" s="39"/>
    </row>
    <row r="54" spans="4:41" s="87" customFormat="1" x14ac:dyDescent="0.25">
      <c r="D54" s="1084"/>
      <c r="E54" s="1084"/>
      <c r="F54" s="1084"/>
      <c r="G54" s="339"/>
      <c r="H54" s="1085"/>
      <c r="I54" s="1085"/>
      <c r="J54" s="1085"/>
      <c r="K54" s="1085"/>
      <c r="L54" s="1085"/>
      <c r="M54" s="340"/>
      <c r="N54" s="341"/>
      <c r="O54" s="341"/>
      <c r="P54" s="342"/>
      <c r="Q54" s="342"/>
      <c r="R54" s="342"/>
      <c r="S54" s="342"/>
      <c r="T54" s="1086"/>
      <c r="U54" s="1086"/>
      <c r="X54" s="39"/>
      <c r="Y54" s="39"/>
      <c r="Z54" s="39"/>
      <c r="AA54" s="65"/>
      <c r="AB54" s="39"/>
      <c r="AC54" s="39"/>
      <c r="AD54" s="39"/>
      <c r="AE54" s="39"/>
      <c r="AF54" s="39"/>
      <c r="AG54" s="39"/>
      <c r="AH54" s="39"/>
      <c r="AI54" s="39"/>
      <c r="AJ54" s="39"/>
      <c r="AK54" s="39"/>
      <c r="AL54" s="39"/>
      <c r="AM54" s="39"/>
      <c r="AN54" s="39"/>
      <c r="AO54" s="39"/>
    </row>
    <row r="55" spans="4:41" s="87" customFormat="1" x14ac:dyDescent="0.25">
      <c r="D55" s="325"/>
      <c r="E55" s="325"/>
      <c r="F55" s="326"/>
      <c r="G55" s="339"/>
      <c r="H55" s="1106"/>
      <c r="I55" s="1106"/>
      <c r="J55" s="1106"/>
      <c r="K55" s="1106"/>
      <c r="L55" s="1106"/>
      <c r="M55" s="1106"/>
      <c r="N55" s="341"/>
      <c r="O55" s="1106"/>
      <c r="P55" s="1106"/>
      <c r="Q55" s="1106"/>
      <c r="R55" s="1106"/>
      <c r="S55" s="342"/>
      <c r="T55" s="343"/>
      <c r="U55" s="343"/>
      <c r="X55" s="39"/>
      <c r="Y55" s="39"/>
      <c r="Z55" s="39"/>
      <c r="AA55" s="65"/>
      <c r="AB55" s="39"/>
      <c r="AC55" s="39"/>
      <c r="AD55" s="39"/>
      <c r="AE55" s="39"/>
      <c r="AF55" s="39"/>
      <c r="AG55" s="39"/>
      <c r="AH55" s="39"/>
      <c r="AI55" s="39"/>
      <c r="AJ55" s="39"/>
      <c r="AK55" s="39"/>
      <c r="AL55" s="39"/>
      <c r="AM55" s="39"/>
      <c r="AN55" s="39"/>
      <c r="AO55" s="39"/>
    </row>
    <row r="56" spans="4:41" s="87" customFormat="1" ht="18.75" x14ac:dyDescent="0.25">
      <c r="D56"/>
      <c r="E56"/>
      <c r="F56" s="200"/>
      <c r="H56" s="344"/>
      <c r="I56" s="344"/>
      <c r="J56" s="344"/>
      <c r="K56" s="344"/>
      <c r="L56" s="345"/>
      <c r="M56" s="345"/>
      <c r="N56" s="345"/>
      <c r="O56" s="344"/>
      <c r="P56" s="344"/>
      <c r="Q56" s="344"/>
      <c r="R56" s="344"/>
      <c r="S56" s="344"/>
      <c r="T56"/>
      <c r="U56"/>
      <c r="X56" s="39"/>
      <c r="Y56" s="39"/>
      <c r="Z56" s="39"/>
      <c r="AA56" s="65"/>
      <c r="AB56" s="39"/>
      <c r="AC56" s="39"/>
      <c r="AD56" s="39"/>
      <c r="AE56" s="39"/>
      <c r="AF56" s="39"/>
      <c r="AG56" s="39"/>
      <c r="AH56" s="39"/>
      <c r="AI56" s="39"/>
      <c r="AJ56" s="39"/>
      <c r="AK56" s="39"/>
      <c r="AL56" s="39"/>
      <c r="AM56" s="39"/>
      <c r="AN56" s="39"/>
      <c r="AO56" s="39"/>
    </row>
    <row r="57" spans="4:41" s="87" customFormat="1" x14ac:dyDescent="0.25">
      <c r="D57" s="447"/>
      <c r="E57" s="336"/>
      <c r="F57" s="346"/>
      <c r="G57" s="347"/>
      <c r="H57" s="348"/>
      <c r="I57" s="348"/>
      <c r="J57" s="348"/>
      <c r="K57" s="348"/>
      <c r="L57" s="349"/>
      <c r="M57" s="348"/>
      <c r="N57" s="345"/>
      <c r="O57" s="348"/>
      <c r="P57" s="348"/>
      <c r="Q57" s="348"/>
      <c r="R57" s="348"/>
      <c r="S57" s="350"/>
      <c r="T57" s="351"/>
      <c r="U57" s="351"/>
      <c r="X57" s="39"/>
      <c r="Y57" s="39"/>
      <c r="Z57" s="39"/>
      <c r="AA57" s="65"/>
      <c r="AB57" s="39"/>
      <c r="AC57" s="39"/>
      <c r="AD57" s="39"/>
      <c r="AE57" s="39"/>
      <c r="AF57" s="39"/>
      <c r="AG57" s="39"/>
      <c r="AH57" s="39"/>
      <c r="AI57" s="39"/>
      <c r="AJ57" s="39"/>
      <c r="AK57" s="39"/>
      <c r="AL57" s="39"/>
      <c r="AM57" s="39"/>
      <c r="AN57" s="39"/>
      <c r="AO57" s="39"/>
    </row>
    <row r="58" spans="4:41" s="87" customFormat="1" x14ac:dyDescent="0.25">
      <c r="D58" s="336"/>
      <c r="E58" s="336"/>
      <c r="F58" s="346"/>
      <c r="G58" s="347"/>
      <c r="H58" s="352"/>
      <c r="I58" s="352"/>
      <c r="J58" s="353"/>
      <c r="K58" s="352"/>
      <c r="L58" s="352"/>
      <c r="M58" s="352"/>
      <c r="N58" s="354"/>
      <c r="O58" s="355"/>
      <c r="P58" s="355"/>
      <c r="Q58" s="355"/>
      <c r="R58" s="355"/>
      <c r="S58" s="356"/>
      <c r="T58" s="352"/>
      <c r="U58" s="352"/>
      <c r="X58" s="39"/>
      <c r="Y58" s="39"/>
      <c r="Z58" s="39"/>
      <c r="AA58" s="65"/>
      <c r="AB58" s="39"/>
      <c r="AC58" s="39"/>
      <c r="AD58" s="39"/>
      <c r="AE58" s="39"/>
      <c r="AF58" s="39"/>
      <c r="AG58" s="39"/>
      <c r="AH58" s="39"/>
      <c r="AI58" s="39"/>
      <c r="AJ58" s="39"/>
      <c r="AK58" s="39"/>
      <c r="AL58" s="39"/>
      <c r="AM58" s="39"/>
      <c r="AN58" s="39"/>
      <c r="AO58" s="39"/>
    </row>
    <row r="59" spans="4:41" s="87" customFormat="1" ht="48.95" customHeight="1" x14ac:dyDescent="0.25">
      <c r="D59" s="357"/>
      <c r="E59" s="358"/>
      <c r="F59" s="21"/>
      <c r="G59" s="347"/>
      <c r="H59" s="335"/>
      <c r="I59" s="335"/>
      <c r="J59" s="84"/>
      <c r="K59" s="84"/>
      <c r="L59" s="359"/>
      <c r="M59" s="360"/>
      <c r="N59" s="361"/>
      <c r="O59" s="335"/>
      <c r="P59" s="335"/>
      <c r="Q59" s="335"/>
      <c r="R59" s="335"/>
      <c r="S59" s="362"/>
      <c r="T59" s="363"/>
      <c r="U59" s="360"/>
      <c r="X59" s="39"/>
      <c r="Y59" s="39"/>
      <c r="Z59" s="39"/>
      <c r="AA59" s="65"/>
      <c r="AB59" s="39"/>
      <c r="AC59" s="39"/>
      <c r="AD59" s="39"/>
      <c r="AE59" s="39"/>
      <c r="AF59" s="39"/>
      <c r="AG59" s="39"/>
      <c r="AH59" s="39"/>
      <c r="AI59" s="39"/>
      <c r="AJ59" s="39"/>
      <c r="AK59" s="39"/>
      <c r="AL59" s="39"/>
      <c r="AM59" s="39"/>
      <c r="AN59" s="39"/>
      <c r="AO59" s="39"/>
    </row>
    <row r="60" spans="4:41" s="87" customFormat="1" ht="48.95" customHeight="1" x14ac:dyDescent="0.25">
      <c r="D60" s="357"/>
      <c r="E60" s="358"/>
      <c r="F60" s="21"/>
      <c r="G60" s="364"/>
      <c r="H60" s="84"/>
      <c r="I60" s="84"/>
      <c r="J60" s="84"/>
      <c r="K60" s="84"/>
      <c r="L60" s="359"/>
      <c r="M60" s="360"/>
      <c r="N60" s="256"/>
      <c r="O60" s="84"/>
      <c r="P60" s="84"/>
      <c r="Q60" s="84"/>
      <c r="R60" s="335"/>
      <c r="S60" s="84"/>
      <c r="T60" s="363"/>
      <c r="U60" s="360"/>
      <c r="X60" s="39"/>
      <c r="Y60" s="39"/>
      <c r="Z60" s="39"/>
      <c r="AA60" s="65"/>
      <c r="AB60" s="39"/>
      <c r="AC60" s="39"/>
      <c r="AD60" s="39"/>
      <c r="AE60" s="39"/>
      <c r="AF60" s="39"/>
      <c r="AG60" s="39"/>
      <c r="AH60" s="39"/>
      <c r="AI60" s="39"/>
      <c r="AJ60" s="39"/>
      <c r="AK60" s="39"/>
      <c r="AL60" s="39"/>
      <c r="AM60" s="39"/>
      <c r="AN60" s="39"/>
      <c r="AO60" s="39"/>
    </row>
    <row r="61" spans="4:41" s="87" customFormat="1" ht="48.95" customHeight="1" x14ac:dyDescent="0.25">
      <c r="D61" s="357"/>
      <c r="E61" s="358"/>
      <c r="F61" s="21"/>
      <c r="G61" s="365"/>
      <c r="H61" s="84"/>
      <c r="I61" s="84"/>
      <c r="J61" s="84"/>
      <c r="K61" s="84"/>
      <c r="L61" s="359"/>
      <c r="M61" s="360"/>
      <c r="N61" s="256"/>
      <c r="O61" s="84"/>
      <c r="P61" s="84"/>
      <c r="Q61" s="84"/>
      <c r="R61" s="335"/>
      <c r="S61" s="84"/>
      <c r="T61" s="363"/>
      <c r="U61" s="360"/>
      <c r="X61" s="39"/>
      <c r="Y61" s="39"/>
      <c r="Z61" s="39"/>
      <c r="AA61" s="65"/>
      <c r="AB61" s="39"/>
      <c r="AC61" s="39"/>
      <c r="AD61" s="39"/>
      <c r="AE61" s="39"/>
      <c r="AF61" s="39"/>
      <c r="AG61" s="39"/>
      <c r="AH61" s="39"/>
      <c r="AI61" s="39"/>
      <c r="AJ61" s="39"/>
      <c r="AK61" s="39"/>
      <c r="AL61" s="39"/>
      <c r="AM61" s="39"/>
      <c r="AN61" s="39"/>
      <c r="AO61" s="39"/>
    </row>
    <row r="62" spans="4:41" s="87" customFormat="1" ht="48.95" customHeight="1" x14ac:dyDescent="0.25">
      <c r="D62" s="357"/>
      <c r="E62" s="358"/>
      <c r="F62" s="21"/>
      <c r="G62" s="364"/>
      <c r="H62" s="84"/>
      <c r="I62" s="84"/>
      <c r="J62" s="84"/>
      <c r="K62" s="84"/>
      <c r="L62" s="359"/>
      <c r="M62" s="360"/>
      <c r="N62" s="256"/>
      <c r="O62" s="84"/>
      <c r="P62" s="335"/>
      <c r="Q62" s="335"/>
      <c r="R62" s="335"/>
      <c r="S62" s="84"/>
      <c r="T62" s="363"/>
      <c r="U62" s="360"/>
      <c r="X62" s="39"/>
      <c r="Y62" s="39"/>
      <c r="Z62" s="39"/>
      <c r="AA62" s="65"/>
      <c r="AB62" s="39"/>
      <c r="AC62" s="39"/>
      <c r="AD62" s="39"/>
      <c r="AE62" s="39"/>
      <c r="AF62" s="39"/>
      <c r="AG62" s="39"/>
      <c r="AH62" s="39"/>
      <c r="AI62" s="39"/>
      <c r="AJ62" s="39"/>
      <c r="AK62" s="39"/>
      <c r="AL62" s="39"/>
      <c r="AM62" s="39"/>
      <c r="AN62" s="39"/>
      <c r="AO62" s="39"/>
    </row>
    <row r="63" spans="4:41" s="87" customFormat="1" ht="48.95" customHeight="1" x14ac:dyDescent="0.25">
      <c r="D63" s="357"/>
      <c r="E63" s="358"/>
      <c r="F63" s="21"/>
      <c r="G63" s="364"/>
      <c r="H63" s="84"/>
      <c r="I63" s="84"/>
      <c r="J63" s="84"/>
      <c r="K63" s="84"/>
      <c r="L63" s="359"/>
      <c r="M63" s="360"/>
      <c r="N63" s="256"/>
      <c r="O63" s="84"/>
      <c r="P63" s="335"/>
      <c r="Q63" s="335"/>
      <c r="R63" s="335"/>
      <c r="S63" s="84"/>
      <c r="T63" s="363"/>
      <c r="U63" s="360"/>
      <c r="X63" s="39"/>
      <c r="Y63" s="39"/>
      <c r="Z63" s="39"/>
      <c r="AA63" s="65"/>
      <c r="AB63" s="39"/>
      <c r="AC63" s="39"/>
      <c r="AD63" s="39"/>
      <c r="AE63" s="39"/>
      <c r="AF63" s="39"/>
      <c r="AG63" s="39"/>
      <c r="AH63" s="39"/>
      <c r="AI63" s="39"/>
      <c r="AJ63" s="39"/>
      <c r="AK63" s="39"/>
      <c r="AL63" s="39"/>
      <c r="AM63" s="39"/>
      <c r="AN63" s="39"/>
      <c r="AO63" s="39"/>
    </row>
    <row r="64" spans="4:41" s="87" customFormat="1" ht="48.95" customHeight="1" x14ac:dyDescent="0.25">
      <c r="D64" s="357"/>
      <c r="E64" s="358"/>
      <c r="F64" s="21"/>
      <c r="G64" s="364"/>
      <c r="H64" s="84"/>
      <c r="I64" s="84"/>
      <c r="J64" s="84"/>
      <c r="K64" s="84"/>
      <c r="L64" s="359"/>
      <c r="M64" s="360"/>
      <c r="N64" s="256"/>
      <c r="O64" s="84"/>
      <c r="P64" s="335"/>
      <c r="Q64" s="335"/>
      <c r="R64" s="335"/>
      <c r="S64" s="84"/>
      <c r="T64" s="363"/>
      <c r="U64" s="360"/>
      <c r="X64" s="39"/>
      <c r="Y64" s="39"/>
      <c r="Z64" s="39"/>
      <c r="AA64" s="65"/>
      <c r="AB64" s="39"/>
      <c r="AC64" s="39"/>
      <c r="AD64" s="39"/>
      <c r="AE64" s="39"/>
      <c r="AF64" s="39"/>
      <c r="AG64" s="39"/>
      <c r="AH64" s="39"/>
      <c r="AI64" s="39"/>
      <c r="AJ64" s="39"/>
      <c r="AK64" s="39"/>
      <c r="AL64" s="39"/>
      <c r="AM64" s="39"/>
      <c r="AN64" s="39"/>
      <c r="AO64" s="39"/>
    </row>
    <row r="65" spans="4:41" s="87" customFormat="1" ht="48.95" customHeight="1" x14ac:dyDescent="0.25">
      <c r="D65" s="357"/>
      <c r="E65" s="358"/>
      <c r="F65" s="21"/>
      <c r="G65" s="365"/>
      <c r="H65" s="84"/>
      <c r="I65" s="84"/>
      <c r="J65" s="84"/>
      <c r="K65" s="84"/>
      <c r="L65" s="359"/>
      <c r="M65" s="360"/>
      <c r="N65" s="256"/>
      <c r="O65" s="84"/>
      <c r="P65" s="335"/>
      <c r="Q65" s="335"/>
      <c r="R65" s="335"/>
      <c r="S65" s="84"/>
      <c r="T65" s="363"/>
      <c r="U65" s="360"/>
      <c r="X65" s="39"/>
      <c r="Y65" s="39"/>
      <c r="Z65" s="39"/>
      <c r="AA65" s="65"/>
      <c r="AB65" s="39"/>
      <c r="AC65" s="39"/>
      <c r="AD65" s="39"/>
      <c r="AE65" s="39"/>
      <c r="AF65" s="39"/>
      <c r="AG65" s="39"/>
      <c r="AH65" s="39"/>
      <c r="AI65" s="39"/>
      <c r="AJ65" s="39"/>
      <c r="AK65" s="39"/>
      <c r="AL65" s="39"/>
      <c r="AM65" s="39"/>
      <c r="AN65" s="39"/>
      <c r="AO65" s="39"/>
    </row>
    <row r="66" spans="4:41" s="87" customFormat="1" ht="48.95" customHeight="1" x14ac:dyDescent="0.25">
      <c r="D66" s="357"/>
      <c r="E66" s="358"/>
      <c r="F66" s="21"/>
      <c r="G66" s="364"/>
      <c r="H66" s="84"/>
      <c r="I66" s="84"/>
      <c r="J66" s="84"/>
      <c r="K66" s="84"/>
      <c r="L66" s="359"/>
      <c r="M66" s="360"/>
      <c r="N66" s="256"/>
      <c r="O66" s="84"/>
      <c r="P66" s="84"/>
      <c r="Q66" s="84"/>
      <c r="R66" s="335"/>
      <c r="S66" s="84"/>
      <c r="T66" s="363"/>
      <c r="U66" s="360"/>
      <c r="X66" s="39"/>
      <c r="Y66" s="39"/>
      <c r="Z66" s="39"/>
      <c r="AA66" s="65"/>
      <c r="AB66" s="39"/>
      <c r="AC66" s="39"/>
      <c r="AD66" s="39"/>
      <c r="AE66" s="39"/>
      <c r="AF66" s="39"/>
      <c r="AG66" s="39"/>
      <c r="AH66" s="39"/>
      <c r="AI66" s="39"/>
      <c r="AJ66" s="39"/>
      <c r="AK66" s="39"/>
      <c r="AL66" s="39"/>
      <c r="AM66" s="39"/>
      <c r="AN66" s="39"/>
      <c r="AO66" s="39"/>
    </row>
    <row r="67" spans="4:41" s="87" customFormat="1" ht="48.95" customHeight="1" x14ac:dyDescent="0.25">
      <c r="D67" s="357"/>
      <c r="E67" s="358"/>
      <c r="F67" s="21"/>
      <c r="G67" s="364"/>
      <c r="H67" s="84"/>
      <c r="I67" s="84"/>
      <c r="J67" s="84"/>
      <c r="K67" s="254"/>
      <c r="L67" s="359"/>
      <c r="M67" s="360"/>
      <c r="N67" s="256"/>
      <c r="O67" s="84"/>
      <c r="P67" s="84"/>
      <c r="Q67" s="84"/>
      <c r="R67" s="335"/>
      <c r="S67" s="84"/>
      <c r="T67" s="363"/>
      <c r="U67" s="360"/>
      <c r="X67" s="39"/>
      <c r="Y67" s="39"/>
      <c r="Z67" s="39"/>
      <c r="AA67" s="65"/>
      <c r="AB67" s="39"/>
      <c r="AC67" s="39"/>
      <c r="AD67" s="39"/>
      <c r="AE67" s="39"/>
      <c r="AF67" s="39"/>
      <c r="AG67" s="39"/>
      <c r="AH67" s="39"/>
      <c r="AI67" s="39"/>
      <c r="AJ67" s="39"/>
      <c r="AK67" s="39"/>
      <c r="AL67" s="39"/>
      <c r="AM67" s="39"/>
      <c r="AN67" s="39"/>
      <c r="AO67" s="39"/>
    </row>
    <row r="68" spans="4:41" s="87" customFormat="1" ht="48.95" customHeight="1" x14ac:dyDescent="0.25">
      <c r="D68" s="357"/>
      <c r="E68" s="358"/>
      <c r="F68" s="21"/>
      <c r="G68" s="364"/>
      <c r="H68" s="84"/>
      <c r="I68" s="84"/>
      <c r="J68" s="254"/>
      <c r="K68" s="254"/>
      <c r="L68" s="359"/>
      <c r="M68" s="360"/>
      <c r="N68" s="256"/>
      <c r="O68" s="84"/>
      <c r="P68" s="84"/>
      <c r="Q68" s="84"/>
      <c r="R68" s="335"/>
      <c r="S68" s="84"/>
      <c r="T68" s="363"/>
      <c r="U68" s="360"/>
      <c r="X68" s="39"/>
      <c r="Y68" s="39"/>
      <c r="Z68" s="39"/>
      <c r="AA68" s="65"/>
      <c r="AB68" s="39"/>
      <c r="AC68" s="39"/>
      <c r="AD68" s="39"/>
      <c r="AE68" s="39"/>
      <c r="AF68" s="39"/>
      <c r="AG68" s="39"/>
      <c r="AH68" s="39"/>
      <c r="AI68" s="39"/>
      <c r="AJ68" s="39"/>
      <c r="AK68" s="39"/>
      <c r="AL68" s="39"/>
      <c r="AM68" s="39"/>
      <c r="AN68" s="39"/>
      <c r="AO68" s="39"/>
    </row>
    <row r="69" spans="4:41" s="87" customFormat="1" ht="48.95" customHeight="1" x14ac:dyDescent="0.25">
      <c r="D69" s="357"/>
      <c r="E69" s="358"/>
      <c r="F69" s="21"/>
      <c r="G69" s="364"/>
      <c r="H69" s="84"/>
      <c r="I69" s="84"/>
      <c r="J69" s="254"/>
      <c r="K69" s="254"/>
      <c r="L69" s="359"/>
      <c r="M69" s="360"/>
      <c r="N69" s="256"/>
      <c r="O69" s="84"/>
      <c r="P69" s="84"/>
      <c r="Q69" s="84"/>
      <c r="R69" s="335"/>
      <c r="S69" s="84"/>
      <c r="T69" s="363"/>
      <c r="U69" s="360"/>
      <c r="X69" s="39"/>
      <c r="Y69" s="39"/>
      <c r="Z69" s="39"/>
      <c r="AA69" s="65"/>
      <c r="AB69" s="39"/>
      <c r="AC69" s="39"/>
      <c r="AD69" s="39"/>
      <c r="AE69" s="39"/>
      <c r="AF69" s="39"/>
      <c r="AG69" s="39"/>
      <c r="AH69" s="39"/>
      <c r="AI69" s="39"/>
      <c r="AJ69" s="39"/>
      <c r="AK69" s="39"/>
      <c r="AL69" s="39"/>
      <c r="AM69" s="39"/>
      <c r="AN69" s="39"/>
      <c r="AO69" s="39"/>
    </row>
    <row r="70" spans="4:41" s="87" customFormat="1" ht="48.95" customHeight="1" x14ac:dyDescent="0.25">
      <c r="D70" s="357"/>
      <c r="E70" s="358"/>
      <c r="F70" s="21"/>
      <c r="H70" s="84"/>
      <c r="I70" s="84"/>
      <c r="J70" s="254"/>
      <c r="K70" s="84"/>
      <c r="L70" s="359"/>
      <c r="M70" s="360"/>
      <c r="O70" s="84"/>
      <c r="P70" s="84"/>
      <c r="Q70" s="84"/>
      <c r="R70" s="335"/>
      <c r="T70" s="363"/>
      <c r="U70" s="360"/>
      <c r="X70" s="39"/>
      <c r="Y70" s="39"/>
      <c r="Z70" s="39"/>
      <c r="AA70" s="65"/>
      <c r="AB70" s="39"/>
      <c r="AC70" s="39"/>
      <c r="AD70" s="39"/>
      <c r="AE70" s="39"/>
      <c r="AF70" s="39"/>
      <c r="AG70" s="39"/>
      <c r="AH70" s="39"/>
      <c r="AI70" s="39"/>
      <c r="AJ70" s="39"/>
      <c r="AK70" s="39"/>
      <c r="AL70" s="39"/>
      <c r="AM70" s="39"/>
      <c r="AN70" s="39"/>
      <c r="AO70" s="39"/>
    </row>
    <row r="71" spans="4:41" s="87" customFormat="1" ht="48.95" customHeight="1" x14ac:dyDescent="0.25">
      <c r="D71" s="357"/>
      <c r="E71" s="358"/>
      <c r="F71" s="21"/>
      <c r="H71" s="84"/>
      <c r="I71" s="84"/>
      <c r="J71" s="254"/>
      <c r="K71" s="84"/>
      <c r="L71" s="359"/>
      <c r="M71" s="360"/>
      <c r="O71" s="84"/>
      <c r="P71" s="84"/>
      <c r="Q71" s="84"/>
      <c r="R71" s="335"/>
      <c r="T71" s="363"/>
      <c r="U71" s="360"/>
      <c r="X71" s="39"/>
      <c r="Y71" s="39"/>
      <c r="Z71" s="39"/>
      <c r="AA71" s="65"/>
      <c r="AB71" s="39"/>
      <c r="AC71" s="39"/>
      <c r="AD71" s="39"/>
      <c r="AE71" s="39"/>
      <c r="AF71" s="39"/>
      <c r="AG71" s="39"/>
      <c r="AH71" s="39"/>
      <c r="AI71" s="39"/>
      <c r="AJ71" s="39"/>
      <c r="AK71" s="39"/>
      <c r="AL71" s="39"/>
      <c r="AM71" s="39"/>
      <c r="AN71" s="39"/>
      <c r="AO71" s="39"/>
    </row>
    <row r="72" spans="4:41" s="87" customFormat="1" ht="48.95" customHeight="1" x14ac:dyDescent="0.25">
      <c r="D72" s="357"/>
      <c r="E72" s="358"/>
      <c r="F72" s="21"/>
      <c r="H72" s="84"/>
      <c r="I72" s="84"/>
      <c r="J72" s="254"/>
      <c r="K72" s="84"/>
      <c r="L72" s="359"/>
      <c r="M72" s="360"/>
      <c r="O72" s="84"/>
      <c r="P72" s="84"/>
      <c r="Q72" s="84"/>
      <c r="R72" s="335"/>
      <c r="T72" s="363"/>
      <c r="U72" s="360"/>
      <c r="X72" s="39"/>
      <c r="Y72" s="39"/>
      <c r="Z72" s="39"/>
      <c r="AA72" s="65"/>
      <c r="AB72" s="39"/>
      <c r="AC72" s="39"/>
      <c r="AD72" s="39"/>
      <c r="AE72" s="39"/>
      <c r="AF72" s="39"/>
      <c r="AG72" s="39"/>
      <c r="AH72" s="39"/>
      <c r="AI72" s="39"/>
      <c r="AJ72" s="39"/>
      <c r="AK72" s="39"/>
      <c r="AL72" s="39"/>
      <c r="AM72" s="39"/>
      <c r="AN72" s="39"/>
      <c r="AO72" s="39"/>
    </row>
    <row r="73" spans="4:41" s="87" customFormat="1" ht="48.95" customHeight="1" x14ac:dyDescent="0.25">
      <c r="D73" s="357"/>
      <c r="E73" s="358"/>
      <c r="F73" s="21"/>
      <c r="H73" s="84"/>
      <c r="I73" s="84"/>
      <c r="J73" s="254"/>
      <c r="K73" s="84"/>
      <c r="L73" s="359"/>
      <c r="M73" s="360"/>
      <c r="O73" s="84"/>
      <c r="P73" s="335"/>
      <c r="Q73" s="335"/>
      <c r="R73" s="335"/>
      <c r="T73" s="363"/>
      <c r="U73" s="360"/>
      <c r="X73" s="39"/>
      <c r="Y73" s="39"/>
      <c r="Z73" s="39"/>
      <c r="AA73" s="65"/>
      <c r="AB73" s="39"/>
      <c r="AC73" s="39"/>
      <c r="AD73" s="39"/>
      <c r="AE73" s="39"/>
      <c r="AF73" s="39"/>
      <c r="AG73" s="39"/>
      <c r="AH73" s="39"/>
      <c r="AI73" s="39"/>
      <c r="AJ73" s="39"/>
      <c r="AK73" s="39"/>
      <c r="AL73" s="39"/>
      <c r="AM73" s="39"/>
      <c r="AN73" s="39"/>
      <c r="AO73" s="39"/>
    </row>
    <row r="74" spans="4:41" s="87" customFormat="1" ht="48.95" customHeight="1" x14ac:dyDescent="0.25">
      <c r="D74" s="357"/>
      <c r="E74" s="358"/>
      <c r="F74" s="21"/>
      <c r="H74" s="84"/>
      <c r="I74" s="84"/>
      <c r="J74" s="254"/>
      <c r="K74" s="84"/>
      <c r="L74" s="359"/>
      <c r="M74" s="360"/>
      <c r="O74" s="84"/>
      <c r="P74" s="335"/>
      <c r="Q74" s="335"/>
      <c r="R74" s="335"/>
      <c r="T74" s="363"/>
      <c r="U74" s="360"/>
      <c r="X74" s="39"/>
      <c r="Y74" s="39"/>
      <c r="Z74" s="39"/>
      <c r="AA74" s="65"/>
      <c r="AB74" s="39"/>
      <c r="AC74" s="39"/>
      <c r="AD74" s="39"/>
      <c r="AE74" s="39"/>
      <c r="AF74" s="39"/>
      <c r="AG74" s="39"/>
      <c r="AH74" s="39"/>
      <c r="AI74" s="39"/>
      <c r="AJ74" s="39"/>
      <c r="AK74" s="39"/>
      <c r="AL74" s="39"/>
      <c r="AM74" s="39"/>
      <c r="AN74" s="39"/>
      <c r="AO74" s="39"/>
    </row>
    <row r="75" spans="4:41" s="87" customFormat="1" ht="48.95" customHeight="1" x14ac:dyDescent="0.25">
      <c r="D75" s="357"/>
      <c r="E75" s="358"/>
      <c r="F75" s="21"/>
      <c r="H75" s="84"/>
      <c r="I75" s="254"/>
      <c r="J75" s="84"/>
      <c r="K75" s="84"/>
      <c r="L75" s="359"/>
      <c r="M75" s="360"/>
      <c r="O75" s="84"/>
      <c r="P75" s="335"/>
      <c r="Q75" s="335"/>
      <c r="R75" s="335"/>
      <c r="T75" s="363"/>
      <c r="U75" s="360"/>
      <c r="V75" s="366"/>
      <c r="X75" s="39"/>
      <c r="Y75" s="39"/>
      <c r="Z75" s="39"/>
      <c r="AA75" s="65"/>
      <c r="AB75" s="39"/>
      <c r="AC75" s="39"/>
      <c r="AD75" s="39"/>
      <c r="AE75" s="39"/>
      <c r="AF75" s="39"/>
      <c r="AG75" s="39"/>
      <c r="AH75" s="39"/>
      <c r="AI75" s="39"/>
      <c r="AJ75" s="39"/>
      <c r="AK75" s="39"/>
      <c r="AL75" s="39"/>
      <c r="AM75" s="39"/>
      <c r="AN75" s="39"/>
      <c r="AO75" s="39"/>
    </row>
    <row r="76" spans="4:41" s="87" customFormat="1" ht="48.95" customHeight="1" x14ac:dyDescent="0.25">
      <c r="D76" s="357"/>
      <c r="E76" s="358"/>
      <c r="F76" s="21"/>
      <c r="G76" s="367"/>
      <c r="H76" s="367"/>
      <c r="L76" s="337"/>
      <c r="M76" s="337"/>
      <c r="O76" s="337"/>
      <c r="P76" s="337"/>
      <c r="Q76" s="337"/>
      <c r="R76" s="337"/>
      <c r="X76" s="39"/>
      <c r="Y76" s="39"/>
      <c r="Z76" s="39"/>
      <c r="AA76" s="65"/>
      <c r="AB76" s="39"/>
      <c r="AC76" s="39"/>
      <c r="AD76" s="39"/>
      <c r="AE76" s="39"/>
      <c r="AF76" s="39"/>
      <c r="AG76" s="39"/>
      <c r="AH76" s="39"/>
      <c r="AI76" s="39"/>
      <c r="AJ76" s="39"/>
      <c r="AK76" s="39"/>
      <c r="AL76" s="39"/>
      <c r="AM76" s="39"/>
      <c r="AN76" s="39"/>
      <c r="AO76" s="39"/>
    </row>
    <row r="77" spans="4:41" s="87" customFormat="1" ht="48.95" customHeight="1" x14ac:dyDescent="0.25">
      <c r="D77" s="357"/>
      <c r="E77" s="358"/>
      <c r="F77" s="21"/>
      <c r="G77" s="367"/>
      <c r="H77" s="367"/>
      <c r="L77" s="337"/>
      <c r="M77" s="337"/>
      <c r="O77" s="337"/>
      <c r="P77" s="337"/>
      <c r="Q77" s="337"/>
      <c r="R77" s="337"/>
      <c r="X77" s="39"/>
      <c r="Y77" s="39"/>
      <c r="Z77" s="39"/>
      <c r="AA77" s="65"/>
      <c r="AB77" s="39"/>
      <c r="AC77" s="39"/>
      <c r="AD77" s="39"/>
      <c r="AE77" s="39"/>
      <c r="AF77" s="39"/>
      <c r="AG77" s="39"/>
      <c r="AH77" s="39"/>
      <c r="AI77" s="39"/>
      <c r="AJ77" s="39"/>
      <c r="AK77" s="39"/>
      <c r="AL77" s="39"/>
      <c r="AM77" s="39"/>
      <c r="AN77" s="39"/>
      <c r="AO77" s="39"/>
    </row>
    <row r="78" spans="4:41" s="87" customFormat="1" ht="48.95" customHeight="1" x14ac:dyDescent="0.25">
      <c r="D78" s="368"/>
      <c r="E78" s="369"/>
      <c r="F78" s="370"/>
      <c r="G78" s="367"/>
      <c r="H78" s="367"/>
      <c r="L78" s="337"/>
      <c r="M78" s="337"/>
      <c r="O78" s="337"/>
      <c r="P78" s="337"/>
      <c r="Q78" s="337"/>
      <c r="R78" s="337"/>
      <c r="X78" s="39"/>
      <c r="Y78" s="39"/>
      <c r="Z78" s="39"/>
      <c r="AA78" s="65"/>
      <c r="AB78" s="39"/>
      <c r="AC78" s="39"/>
      <c r="AD78" s="39"/>
      <c r="AE78" s="39"/>
      <c r="AF78" s="39"/>
      <c r="AG78" s="39"/>
      <c r="AH78" s="39"/>
      <c r="AI78" s="39"/>
      <c r="AJ78" s="39"/>
      <c r="AK78" s="39"/>
      <c r="AL78" s="39"/>
      <c r="AM78" s="39"/>
      <c r="AN78" s="39"/>
      <c r="AO78" s="39"/>
    </row>
    <row r="79" spans="4:41" s="87" customFormat="1" ht="48.95" customHeight="1" x14ac:dyDescent="0.25">
      <c r="D79" s="368"/>
      <c r="E79" s="369"/>
      <c r="F79" s="370"/>
      <c r="L79" s="337"/>
      <c r="M79" s="337"/>
      <c r="O79" s="337"/>
      <c r="P79" s="337"/>
      <c r="Q79" s="337"/>
      <c r="R79" s="337"/>
      <c r="X79" s="39"/>
      <c r="Y79" s="39"/>
      <c r="Z79" s="39"/>
      <c r="AA79" s="65"/>
      <c r="AB79" s="39"/>
      <c r="AC79" s="39"/>
      <c r="AD79" s="39"/>
      <c r="AE79" s="39"/>
      <c r="AF79" s="39"/>
      <c r="AG79" s="39"/>
      <c r="AH79" s="39"/>
      <c r="AI79" s="39"/>
      <c r="AJ79" s="39"/>
      <c r="AK79" s="39"/>
      <c r="AL79" s="39"/>
      <c r="AM79" s="39"/>
      <c r="AN79" s="39"/>
      <c r="AO79" s="39"/>
    </row>
    <row r="80" spans="4:41" s="87" customFormat="1" ht="48.95" customHeight="1" x14ac:dyDescent="0.25">
      <c r="D80" s="368"/>
      <c r="E80" s="369"/>
      <c r="F80" s="370"/>
      <c r="L80" s="337"/>
      <c r="M80" s="337"/>
      <c r="O80" s="337"/>
      <c r="P80" s="337"/>
      <c r="Q80" s="337"/>
      <c r="R80" s="337"/>
      <c r="X80" s="39"/>
      <c r="Y80" s="39"/>
      <c r="Z80" s="39"/>
      <c r="AA80" s="65"/>
      <c r="AB80" s="39"/>
      <c r="AC80" s="39"/>
      <c r="AD80" s="39"/>
      <c r="AE80" s="39"/>
      <c r="AF80" s="39"/>
      <c r="AG80" s="39"/>
      <c r="AH80" s="39"/>
      <c r="AI80" s="39"/>
      <c r="AJ80" s="39"/>
      <c r="AK80" s="39"/>
      <c r="AL80" s="39"/>
      <c r="AM80" s="39"/>
      <c r="AN80" s="39"/>
      <c r="AO80" s="39"/>
    </row>
    <row r="81" spans="4:41" s="87" customFormat="1" ht="48.95" customHeight="1" x14ac:dyDescent="0.25">
      <c r="D81" s="371"/>
      <c r="E81" s="369"/>
      <c r="F81" s="370"/>
      <c r="L81" s="337"/>
      <c r="M81" s="337"/>
      <c r="O81" s="337"/>
      <c r="P81" s="337"/>
      <c r="Q81" s="337"/>
      <c r="R81" s="337"/>
      <c r="X81" s="39"/>
      <c r="Y81" s="39"/>
      <c r="Z81" s="39"/>
      <c r="AA81" s="65"/>
      <c r="AB81" s="39"/>
      <c r="AC81" s="39"/>
      <c r="AD81" s="39"/>
      <c r="AE81" s="39"/>
      <c r="AF81" s="39"/>
      <c r="AG81" s="39"/>
      <c r="AH81" s="39"/>
      <c r="AI81" s="39"/>
      <c r="AJ81" s="39"/>
      <c r="AK81" s="39"/>
      <c r="AL81" s="39"/>
      <c r="AM81" s="39"/>
      <c r="AN81" s="39"/>
      <c r="AO81" s="39"/>
    </row>
    <row r="82" spans="4:41" s="87" customFormat="1" x14ac:dyDescent="0.25">
      <c r="X82" s="39"/>
      <c r="Y82" s="39"/>
      <c r="Z82" s="39"/>
      <c r="AA82" s="65"/>
      <c r="AB82" s="39"/>
      <c r="AC82" s="39"/>
      <c r="AD82" s="39"/>
      <c r="AE82" s="39"/>
      <c r="AF82" s="39"/>
      <c r="AG82" s="39"/>
      <c r="AH82" s="39"/>
      <c r="AI82" s="39"/>
      <c r="AJ82" s="39"/>
      <c r="AK82" s="39"/>
      <c r="AL82" s="39"/>
      <c r="AM82" s="39"/>
      <c r="AN82" s="39"/>
      <c r="AO82" s="39"/>
    </row>
    <row r="83" spans="4:41" s="87" customFormat="1" x14ac:dyDescent="0.25">
      <c r="X83" s="39"/>
      <c r="Y83" s="39"/>
      <c r="Z83" s="39"/>
      <c r="AA83" s="65"/>
      <c r="AB83" s="39"/>
      <c r="AC83" s="39"/>
      <c r="AD83" s="39"/>
      <c r="AE83" s="39"/>
      <c r="AF83" s="39"/>
      <c r="AG83" s="39"/>
      <c r="AH83" s="39"/>
      <c r="AI83" s="39"/>
      <c r="AJ83" s="39"/>
      <c r="AK83" s="39"/>
      <c r="AL83" s="39"/>
      <c r="AM83" s="39"/>
      <c r="AN83" s="39"/>
      <c r="AO83" s="39"/>
    </row>
  </sheetData>
  <sheetProtection algorithmName="SHA-512" hashValue="9b+bxDftSyEtn9KGvvs7YhPslyaQngt5rNkD7QMpFKP1MLKApAH4JEg5EQFvwxqXrtYRT3qf5aAZCyUWAtl24A==" saltValue="Z/0equel95Wl7HCzrqN1NA==" spinCount="100000" sheet="1" objects="1" scenarios="1"/>
  <mergeCells count="58">
    <mergeCell ref="H55:M55"/>
    <mergeCell ref="O55:R55"/>
    <mergeCell ref="D29:E29"/>
    <mergeCell ref="P29:Q29"/>
    <mergeCell ref="U29:V29"/>
    <mergeCell ref="D54:F54"/>
    <mergeCell ref="H54:L54"/>
    <mergeCell ref="T54:U54"/>
    <mergeCell ref="D27:E27"/>
    <mergeCell ref="P27:Q27"/>
    <mergeCell ref="U27:V27"/>
    <mergeCell ref="D28:E28"/>
    <mergeCell ref="P28:Q28"/>
    <mergeCell ref="U28:V28"/>
    <mergeCell ref="D25:F25"/>
    <mergeCell ref="O25:Q25"/>
    <mergeCell ref="U25:V25"/>
    <mergeCell ref="D26:E26"/>
    <mergeCell ref="P26:Q26"/>
    <mergeCell ref="U26:V26"/>
    <mergeCell ref="S21:T21"/>
    <mergeCell ref="D24:E24"/>
    <mergeCell ref="K24:L24"/>
    <mergeCell ref="U24:V24"/>
    <mergeCell ref="S19:T19"/>
    <mergeCell ref="S20:T20"/>
    <mergeCell ref="X17:X18"/>
    <mergeCell ref="Y17:Z17"/>
    <mergeCell ref="S18:T18"/>
    <mergeCell ref="Y18:Z18"/>
    <mergeCell ref="C17:C18"/>
    <mergeCell ref="S17:T17"/>
    <mergeCell ref="AM7:AN8"/>
    <mergeCell ref="H8:M8"/>
    <mergeCell ref="O8:R8"/>
    <mergeCell ref="A12:A13"/>
    <mergeCell ref="C12:C16"/>
    <mergeCell ref="S12:T12"/>
    <mergeCell ref="AC8:AG8"/>
    <mergeCell ref="S15:T15"/>
    <mergeCell ref="Y14:Z14"/>
    <mergeCell ref="S16:T16"/>
    <mergeCell ref="Y16:Z16"/>
    <mergeCell ref="X12:X16"/>
    <mergeCell ref="Y12:Z12"/>
    <mergeCell ref="S13:T13"/>
    <mergeCell ref="Y13:Z13"/>
    <mergeCell ref="S14:T14"/>
    <mergeCell ref="A6:A9"/>
    <mergeCell ref="H7:L7"/>
    <mergeCell ref="T7:U8"/>
    <mergeCell ref="AI8:AK8"/>
    <mergeCell ref="S11:T11"/>
    <mergeCell ref="Y11:Z11"/>
    <mergeCell ref="AC7:AF7"/>
    <mergeCell ref="A10:A11"/>
    <mergeCell ref="S10:T10"/>
    <mergeCell ref="Y10:Z10"/>
  </mergeCells>
  <conditionalFormatting sqref="D12:D18">
    <cfRule type="cellIs" dxfId="187" priority="11" operator="equal">
      <formula>0</formula>
    </cfRule>
  </conditionalFormatting>
  <conditionalFormatting sqref="E12:F18">
    <cfRule type="cellIs" dxfId="186" priority="12" operator="equal">
      <formula>"N/A"</formula>
    </cfRule>
  </conditionalFormatting>
  <conditionalFormatting sqref="H12:L18">
    <cfRule type="cellIs" dxfId="185" priority="6" operator="equal">
      <formula>"N/A"</formula>
    </cfRule>
  </conditionalFormatting>
  <conditionalFormatting sqref="M12:M18">
    <cfRule type="cellIs" dxfId="184" priority="24" operator="equal">
      <formula>"N/A"</formula>
    </cfRule>
    <cfRule type="cellIs" dxfId="183" priority="37" operator="equal">
      <formula>"Medium"</formula>
    </cfRule>
    <cfRule type="cellIs" dxfId="182" priority="38" operator="equal">
      <formula>"Medium"</formula>
    </cfRule>
    <cfRule type="cellIs" dxfId="181" priority="39" operator="equal">
      <formula>"High"</formula>
    </cfRule>
    <cfRule type="cellIs" dxfId="180" priority="40" operator="equal">
      <formula>"Low"</formula>
    </cfRule>
  </conditionalFormatting>
  <conditionalFormatting sqref="O12:R18">
    <cfRule type="cellIs" dxfId="179" priority="1" operator="equal">
      <formula>"N/A"</formula>
    </cfRule>
  </conditionalFormatting>
  <conditionalFormatting sqref="S12:S18 U12:U18">
    <cfRule type="cellIs" dxfId="178" priority="42" operator="equal">
      <formula>"Medium"</formula>
    </cfRule>
    <cfRule type="cellIs" dxfId="177" priority="45" operator="equal">
      <formula>"High"</formula>
    </cfRule>
    <cfRule type="cellIs" dxfId="176" priority="46" operator="equal">
      <formula>"Low"</formula>
    </cfRule>
  </conditionalFormatting>
  <conditionalFormatting sqref="S12:U18">
    <cfRule type="cellIs" dxfId="175" priority="44" operator="equal">
      <formula>"N/A"</formula>
    </cfRule>
  </conditionalFormatting>
  <dataValidations count="3">
    <dataValidation type="list" allowBlank="1" showInputMessage="1" showErrorMessage="1" sqref="E59:E77 E12:E21 E30:E45" xr:uid="{F963E4E8-719D-4DD8-BB82-97C953599FE0}">
      <formula1>"N/A, Active"</formula1>
    </dataValidation>
    <dataValidation type="list" allowBlank="1" showInputMessage="1" showErrorMessage="1" sqref="H12:H21 J27:J29 AC12:AC18 I13:I15" xr:uid="{5729D898-D914-4282-A71E-2F1F593EC23A}">
      <formula1>"0,3"</formula1>
    </dataValidation>
    <dataValidation type="list" allowBlank="1" showInputMessage="1" showErrorMessage="1" sqref="AI12:AK12 J13:J15 J19:J20 H27:I29 R29:T29 K13 Q19:Q21 AD12:AE18 AI13:AI18 AJ14:AK18 AK13 K19:K21 R17:R19 P13:P14 Q12:Q14 P17:P21 O12:O21" xr:uid="{4E95B62A-70C9-413D-B713-FC59A718EE01}">
      <formula1>"0,1,2,3"</formula1>
    </dataValidation>
  </dataValidations>
  <pageMargins left="0.7" right="0.7" top="0.75" bottom="0.75" header="0.3" footer="0.3"/>
  <headerFooter>
    <oddHeader>&amp;C&amp;"Calibri"&amp;10&amp;K808080 Corporate Use&amp;1#_x000D_</oddHead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5EFF6D-4642-4934-BE82-C67B2B8094D2}">
  <sheetPr codeName="Φύλλο5">
    <tabColor theme="0" tint="-0.499984740745262"/>
  </sheetPr>
  <dimension ref="A1:I58"/>
  <sheetViews>
    <sheetView zoomScale="70" zoomScaleNormal="70" workbookViewId="0">
      <selection activeCell="F20" sqref="F20"/>
    </sheetView>
  </sheetViews>
  <sheetFormatPr defaultColWidth="9.140625" defaultRowHeight="15" x14ac:dyDescent="0.25"/>
  <cols>
    <col min="1" max="1" width="43" style="39" customWidth="1"/>
    <col min="2" max="2" width="6.5703125" style="39" customWidth="1"/>
    <col min="3" max="3" width="44.140625" style="173" customWidth="1"/>
    <col min="4" max="4" width="32.42578125" style="173" customWidth="1"/>
    <col min="5" max="5" width="24.140625" style="39" customWidth="1"/>
    <col min="6" max="6" width="22.5703125" style="39" customWidth="1"/>
    <col min="7" max="7" width="27.28515625" style="39" customWidth="1"/>
    <col min="8" max="8" width="2.140625" style="39" customWidth="1"/>
    <col min="9" max="16384" width="9.140625" style="39"/>
  </cols>
  <sheetData>
    <row r="1" spans="1:8" ht="30" customHeight="1" x14ac:dyDescent="0.25"/>
    <row r="2" spans="1:8" ht="27" customHeight="1" x14ac:dyDescent="0.3">
      <c r="A2" s="43"/>
      <c r="B2" s="43"/>
      <c r="C2" s="99" t="s">
        <v>418</v>
      </c>
      <c r="D2" s="318"/>
      <c r="E2" s="318"/>
      <c r="F2" s="318"/>
      <c r="G2" s="318"/>
    </row>
    <row r="3" spans="1:8" ht="41.45" customHeight="1" thickBot="1" x14ac:dyDescent="0.5">
      <c r="A3" s="43"/>
      <c r="B3" s="43"/>
      <c r="C3" s="398" t="s">
        <v>206</v>
      </c>
      <c r="D3" s="399"/>
      <c r="E3" s="46"/>
      <c r="F3" s="46"/>
      <c r="G3" s="46"/>
      <c r="H3" s="46"/>
    </row>
    <row r="4" spans="1:8" ht="22.5" customHeight="1" x14ac:dyDescent="0.3">
      <c r="A4" s="43"/>
      <c r="B4" s="43"/>
      <c r="C4" s="395"/>
      <c r="D4" s="395"/>
      <c r="E4" s="395"/>
      <c r="F4" s="394"/>
    </row>
    <row r="5" spans="1:8" ht="27.75" customHeight="1" x14ac:dyDescent="0.3">
      <c r="A5" s="43"/>
      <c r="B5" s="396"/>
      <c r="C5" s="396"/>
      <c r="D5" s="396"/>
      <c r="E5" s="396"/>
      <c r="F5" s="396"/>
      <c r="G5" s="396"/>
      <c r="H5" s="396"/>
    </row>
    <row r="6" spans="1:8" ht="27.75" customHeight="1" x14ac:dyDescent="0.3">
      <c r="A6" s="43"/>
      <c r="C6" s="1118" t="s">
        <v>207</v>
      </c>
      <c r="D6" s="1118"/>
      <c r="E6" s="1118"/>
      <c r="F6" s="1118"/>
      <c r="G6" s="1118"/>
      <c r="H6" s="1118"/>
    </row>
    <row r="7" spans="1:8" ht="21" customHeight="1" thickBot="1" x14ac:dyDescent="0.35">
      <c r="A7" s="172"/>
      <c r="B7" s="397"/>
      <c r="C7" s="513"/>
      <c r="D7" s="927"/>
      <c r="E7" s="928"/>
      <c r="F7" s="929">
        <f>IFERROR(AVERAGE(F12:F16),0)</f>
        <v>0</v>
      </c>
      <c r="G7" s="930"/>
      <c r="H7" s="22"/>
    </row>
    <row r="8" spans="1:8" ht="30.75" customHeight="1" x14ac:dyDescent="0.25">
      <c r="A8" s="1098"/>
      <c r="B8" s="397"/>
      <c r="C8" s="397"/>
      <c r="D8" s="1113" t="s">
        <v>419</v>
      </c>
      <c r="E8" s="1113"/>
      <c r="F8" s="1113"/>
      <c r="G8" s="1113"/>
    </row>
    <row r="9" spans="1:8" ht="23.25" customHeight="1" x14ac:dyDescent="0.3">
      <c r="A9" s="1098"/>
      <c r="B9" s="43"/>
      <c r="C9" s="936" t="s">
        <v>212</v>
      </c>
      <c r="D9" s="386" t="s">
        <v>213</v>
      </c>
      <c r="E9" s="387" t="s">
        <v>214</v>
      </c>
      <c r="F9" s="387" t="s">
        <v>215</v>
      </c>
      <c r="G9" s="388" t="s">
        <v>216</v>
      </c>
    </row>
    <row r="10" spans="1:8" ht="23.25" customHeight="1" x14ac:dyDescent="0.3">
      <c r="A10" s="51"/>
      <c r="B10" s="43"/>
      <c r="C10" s="1209" t="s">
        <v>420</v>
      </c>
      <c r="D10" s="386" t="s">
        <v>218</v>
      </c>
      <c r="E10" s="387" t="s">
        <v>218</v>
      </c>
      <c r="F10" s="387" t="s">
        <v>219</v>
      </c>
      <c r="G10" s="388" t="s">
        <v>194</v>
      </c>
    </row>
    <row r="11" spans="1:8" ht="47.25" customHeight="1" x14ac:dyDescent="0.3">
      <c r="A11" s="177"/>
      <c r="B11" s="49"/>
      <c r="C11" s="1209"/>
      <c r="D11" s="385" t="s">
        <v>220</v>
      </c>
      <c r="E11" s="385" t="s">
        <v>221</v>
      </c>
      <c r="F11" s="1114" t="s">
        <v>222</v>
      </c>
      <c r="G11" s="1114"/>
    </row>
    <row r="12" spans="1:8" ht="54.95" customHeight="1" x14ac:dyDescent="0.25">
      <c r="A12" s="177"/>
      <c r="B12" s="1121" t="s">
        <v>202</v>
      </c>
      <c r="C12" s="943" t="str" cm="1">
        <f t="array" ref="C12:C14">_xlfn._xlws.FILTER('Wind-Step 2'!D12:D16,'Wind-Step 2'!E12:E16="Active")</f>
        <v>Sewerage networks and pumping stations</v>
      </c>
      <c r="D12" s="647" t="str" cm="1">
        <f t="array" ref="D12:D14">_xlfn._xlws.FILTER('Wind-Step 2'!S12:S16,'Wind-Step 2'!E12:E16="Active")</f>
        <v>N/A</v>
      </c>
      <c r="E12" s="648" t="e">
        <f>MAX('Wind-Step 1'!$V$13,'Wind-Step 1'!$V$25)</f>
        <v>#DIV/0!</v>
      </c>
      <c r="F12" s="645" t="str">
        <f>IF(C12=0,"N/A",IF(D12="N/A", "N/A", D12*E12))</f>
        <v>N/A</v>
      </c>
      <c r="G12" s="649" t="str">
        <f>IF(F12="N/A","N/A",IF(F12&lt;3,"Low",IF(F12&gt;=6,"High","Medium")))</f>
        <v>N/A</v>
      </c>
    </row>
    <row r="13" spans="1:8" ht="54.95" customHeight="1" x14ac:dyDescent="0.25">
      <c r="A13" s="177"/>
      <c r="B13" s="1121"/>
      <c r="C13" s="720" t="str">
        <v>Wastewater treatment plants and processes</v>
      </c>
      <c r="D13" s="647" t="str">
        <v>N/A</v>
      </c>
      <c r="E13" s="648" t="e">
        <f>MAX('Wind-Step 1'!$V$13,'Wind-Step 1'!$V$25)</f>
        <v>#DIV/0!</v>
      </c>
      <c r="F13" s="645" t="str">
        <f t="shared" ref="F13:F18" si="0">IF(C13=0,"N/A",IF(D13="N/A", "N/A", D13*E13))</f>
        <v>N/A</v>
      </c>
      <c r="G13" s="649" t="str">
        <f t="shared" ref="G13:G18" si="1">IF(F13="N/A","N/A",IF(F13&lt;3,"Low",IF(F13&gt;=6,"High","Medium")))</f>
        <v>N/A</v>
      </c>
    </row>
    <row r="14" spans="1:8" ht="54.95" customHeight="1" x14ac:dyDescent="0.25">
      <c r="A14" s="177"/>
      <c r="B14" s="1121"/>
      <c r="C14" s="720" t="str">
        <v>Receiving river body</v>
      </c>
      <c r="D14" s="647" t="str">
        <v>N/A</v>
      </c>
      <c r="E14" s="648" t="e">
        <f>MAX('Wind-Step 1'!$V$13,'Wind-Step 1'!$V$25)</f>
        <v>#DIV/0!</v>
      </c>
      <c r="F14" s="645" t="str">
        <f t="shared" si="0"/>
        <v>N/A</v>
      </c>
      <c r="G14" s="649" t="str">
        <f t="shared" si="1"/>
        <v>N/A</v>
      </c>
    </row>
    <row r="15" spans="1:8" ht="54.95" customHeight="1" x14ac:dyDescent="0.25">
      <c r="A15" s="177"/>
      <c r="B15" s="1121"/>
      <c r="C15" s="720"/>
      <c r="D15" s="647"/>
      <c r="E15" s="648" t="e">
        <f>MAX('Wind-Step 1'!$V$13,'Wind-Step 1'!$V$25)</f>
        <v>#DIV/0!</v>
      </c>
      <c r="F15" s="645" t="str">
        <f t="shared" si="0"/>
        <v>N/A</v>
      </c>
      <c r="G15" s="649" t="str">
        <f t="shared" si="1"/>
        <v>N/A</v>
      </c>
    </row>
    <row r="16" spans="1:8" ht="54.95" customHeight="1" x14ac:dyDescent="0.25">
      <c r="A16" s="177"/>
      <c r="B16" s="1121"/>
      <c r="C16" s="720"/>
      <c r="D16" s="651"/>
      <c r="E16" s="648" t="e">
        <f>MAX('Wind-Step 1'!$V$13,'Wind-Step 1'!$V$25)</f>
        <v>#DIV/0!</v>
      </c>
      <c r="F16" s="645" t="str">
        <f t="shared" si="0"/>
        <v>N/A</v>
      </c>
      <c r="G16" s="649" t="str">
        <f t="shared" si="1"/>
        <v>N/A</v>
      </c>
    </row>
    <row r="17" spans="1:9" ht="80.25" customHeight="1" x14ac:dyDescent="0.25">
      <c r="A17" s="1100"/>
      <c r="B17" s="1122" t="s">
        <v>205</v>
      </c>
      <c r="C17" s="720" t="str" cm="1">
        <f t="array" ref="C17:C18">_xlfn._xlws.FILTER('Wind-Step 2'!D17:D18,'Wind-Step 2'!E17:E18="Active")</f>
        <v>Energy Supply</v>
      </c>
      <c r="D17" s="647" t="e" cm="1">
        <f t="array" ref="D17:D18">_xlfn._xlws.FILTER('Wind-Step 2'!S17:S18,'Wind-Step 2'!E17:E18="Active")</f>
        <v>#DIV/0!</v>
      </c>
      <c r="E17" s="648" t="e">
        <f>MAX('Wind-Step 1'!$V$13,'Wind-Step 1'!$V$25)</f>
        <v>#DIV/0!</v>
      </c>
      <c r="F17" s="645" t="e">
        <f t="shared" si="0"/>
        <v>#DIV/0!</v>
      </c>
      <c r="G17" s="649" t="e">
        <f t="shared" si="1"/>
        <v>#DIV/0!</v>
      </c>
    </row>
    <row r="18" spans="1:9" ht="80.25" customHeight="1" x14ac:dyDescent="0.25">
      <c r="A18" s="1100"/>
      <c r="B18" s="1122"/>
      <c r="C18" s="720" t="str">
        <v>Road Connections</v>
      </c>
      <c r="D18" s="653" t="e">
        <v>#DIV/0!</v>
      </c>
      <c r="E18" s="648" t="e">
        <f>MAX('Wind-Step 1'!$V$13,'Wind-Step 1'!$V$25)</f>
        <v>#DIV/0!</v>
      </c>
      <c r="F18" s="645" t="e">
        <f t="shared" si="0"/>
        <v>#DIV/0!</v>
      </c>
      <c r="G18" s="649" t="e">
        <f t="shared" si="1"/>
        <v>#DIV/0!</v>
      </c>
    </row>
    <row r="19" spans="1:9" s="979" customFormat="1" x14ac:dyDescent="0.25">
      <c r="B19" s="998"/>
      <c r="C19" s="999"/>
      <c r="D19" s="983"/>
      <c r="E19" s="982"/>
      <c r="F19" s="987"/>
      <c r="G19" s="982"/>
      <c r="H19" s="1000"/>
    </row>
    <row r="20" spans="1:9" s="979" customFormat="1" x14ac:dyDescent="0.25">
      <c r="C20" s="941"/>
      <c r="D20" s="941"/>
      <c r="E20" s="942"/>
      <c r="F20" s="942">
        <f>MAX(F12:F16)</f>
        <v>0</v>
      </c>
      <c r="G20" s="942"/>
      <c r="H20" s="942"/>
      <c r="I20" s="928"/>
    </row>
    <row r="21" spans="1:9" s="979" customFormat="1" x14ac:dyDescent="0.25">
      <c r="C21" s="941"/>
      <c r="D21" s="941"/>
      <c r="E21" s="942"/>
      <c r="F21" s="929" t="e">
        <f>MAX(F17:F18)</f>
        <v>#DIV/0!</v>
      </c>
      <c r="G21" s="942"/>
      <c r="H21" s="942"/>
      <c r="I21" s="928"/>
    </row>
    <row r="22" spans="1:9" s="979" customFormat="1" x14ac:dyDescent="0.25">
      <c r="C22" s="941"/>
      <c r="D22" s="941"/>
      <c r="E22" s="942"/>
      <c r="F22" s="942"/>
      <c r="G22" s="942"/>
      <c r="H22" s="942"/>
      <c r="I22" s="928"/>
    </row>
    <row r="23" spans="1:9" x14ac:dyDescent="0.25">
      <c r="B23" s="201"/>
      <c r="C23" s="941"/>
      <c r="D23" s="941"/>
      <c r="E23" s="942"/>
      <c r="F23" s="942"/>
      <c r="G23" s="942"/>
      <c r="H23" s="942"/>
      <c r="I23" s="928"/>
    </row>
    <row r="24" spans="1:9" x14ac:dyDescent="0.25">
      <c r="B24" s="201"/>
      <c r="C24" s="941"/>
      <c r="D24" s="941"/>
      <c r="E24" s="942"/>
      <c r="F24" s="942"/>
      <c r="G24" s="942"/>
      <c r="H24" s="942"/>
      <c r="I24" s="928"/>
    </row>
    <row r="25" spans="1:9" x14ac:dyDescent="0.25">
      <c r="C25" s="941"/>
      <c r="D25" s="941"/>
      <c r="E25" s="942"/>
      <c r="F25" s="942"/>
      <c r="G25" s="942"/>
      <c r="H25" s="942"/>
      <c r="I25" s="928"/>
    </row>
    <row r="26" spans="1:9" ht="30.75" customHeight="1" x14ac:dyDescent="0.25">
      <c r="C26" s="206"/>
      <c r="D26" s="206"/>
      <c r="E26" s="112"/>
      <c r="F26" s="112"/>
      <c r="G26" s="112"/>
      <c r="H26" s="112"/>
    </row>
    <row r="27" spans="1:9" ht="23.45" customHeight="1" x14ac:dyDescent="0.25">
      <c r="C27" s="205"/>
      <c r="D27" s="205"/>
      <c r="E27" s="112"/>
      <c r="F27" s="112"/>
      <c r="G27" s="112"/>
      <c r="H27" s="112"/>
    </row>
    <row r="28" spans="1:9" x14ac:dyDescent="0.25">
      <c r="C28" s="206"/>
      <c r="D28" s="206"/>
      <c r="E28" s="112"/>
      <c r="F28" s="112"/>
      <c r="G28" s="112"/>
      <c r="H28" s="112"/>
    </row>
    <row r="29" spans="1:9" ht="36.75" customHeight="1" x14ac:dyDescent="0.25">
      <c r="C29" s="206"/>
      <c r="D29" s="206"/>
      <c r="E29" s="112"/>
      <c r="F29" s="112"/>
      <c r="G29" s="112"/>
      <c r="H29" s="112"/>
    </row>
    <row r="30" spans="1:9" x14ac:dyDescent="0.25">
      <c r="C30" s="206"/>
      <c r="D30" s="206"/>
      <c r="E30" s="112"/>
      <c r="F30" s="112"/>
      <c r="G30" s="112"/>
      <c r="H30" s="112"/>
    </row>
    <row r="31" spans="1:9" x14ac:dyDescent="0.25">
      <c r="C31" s="207"/>
      <c r="D31" s="207"/>
      <c r="E31" s="112"/>
      <c r="F31" s="112"/>
      <c r="G31" s="112"/>
      <c r="H31" s="112"/>
    </row>
    <row r="32" spans="1:9" x14ac:dyDescent="0.25">
      <c r="C32" s="207"/>
      <c r="D32" s="207"/>
      <c r="E32" s="208"/>
      <c r="F32" s="208"/>
      <c r="G32" s="208"/>
      <c r="H32" s="208"/>
    </row>
    <row r="33" spans="3:8" ht="13.5" customHeight="1" x14ac:dyDescent="0.25">
      <c r="C33" s="1112"/>
      <c r="D33" s="319"/>
      <c r="E33" s="133"/>
      <c r="F33" s="133"/>
      <c r="G33" s="133"/>
      <c r="H33" s="133"/>
    </row>
    <row r="34" spans="3:8" ht="0.75" customHeight="1" x14ac:dyDescent="0.25">
      <c r="C34" s="1112"/>
      <c r="D34" s="319"/>
      <c r="E34" s="211"/>
      <c r="F34" s="211"/>
      <c r="G34" s="211"/>
      <c r="H34" s="211"/>
    </row>
    <row r="35" spans="3:8" ht="14.45" customHeight="1" x14ac:dyDescent="0.25">
      <c r="C35" s="185"/>
      <c r="D35" s="185"/>
      <c r="E35" s="212"/>
      <c r="F35" s="212"/>
      <c r="G35" s="212"/>
      <c r="H35" s="212"/>
    </row>
    <row r="36" spans="3:8" x14ac:dyDescent="0.25">
      <c r="C36" s="213"/>
      <c r="D36" s="213"/>
      <c r="E36" s="214"/>
      <c r="F36" s="214"/>
      <c r="G36" s="112"/>
      <c r="H36" s="214"/>
    </row>
    <row r="37" spans="3:8" x14ac:dyDescent="0.25">
      <c r="C37" s="206"/>
      <c r="D37" s="206"/>
      <c r="E37" s="112"/>
      <c r="F37" s="112"/>
      <c r="G37" s="112"/>
      <c r="H37" s="112"/>
    </row>
    <row r="38" spans="3:8" x14ac:dyDescent="0.25">
      <c r="C38" s="206"/>
      <c r="D38" s="206"/>
      <c r="E38" s="112"/>
      <c r="F38" s="112"/>
      <c r="G38" s="112"/>
      <c r="H38" s="112"/>
    </row>
    <row r="39" spans="3:8" x14ac:dyDescent="0.25">
      <c r="C39" s="215"/>
      <c r="D39" s="215"/>
      <c r="E39" s="112"/>
      <c r="F39" s="112"/>
      <c r="G39" s="112"/>
      <c r="H39" s="112"/>
    </row>
    <row r="40" spans="3:8" x14ac:dyDescent="0.25">
      <c r="C40" s="206"/>
      <c r="D40" s="206"/>
      <c r="E40" s="112"/>
      <c r="F40" s="112"/>
      <c r="G40" s="112"/>
      <c r="H40" s="112"/>
    </row>
    <row r="41" spans="3:8" x14ac:dyDescent="0.25">
      <c r="C41" s="206"/>
      <c r="D41" s="206"/>
      <c r="E41" s="112"/>
      <c r="F41" s="112"/>
      <c r="G41" s="112"/>
      <c r="H41" s="112"/>
    </row>
    <row r="42" spans="3:8" x14ac:dyDescent="0.25">
      <c r="C42" s="206"/>
      <c r="D42" s="206"/>
      <c r="E42" s="112"/>
      <c r="F42" s="112"/>
      <c r="G42" s="112"/>
      <c r="H42" s="112"/>
    </row>
    <row r="43" spans="3:8" x14ac:dyDescent="0.25">
      <c r="C43" s="206"/>
      <c r="D43" s="206"/>
      <c r="E43" s="112"/>
      <c r="F43" s="112"/>
      <c r="G43" s="112"/>
      <c r="H43" s="112"/>
    </row>
    <row r="44" spans="3:8" x14ac:dyDescent="0.25">
      <c r="C44" s="206"/>
      <c r="D44" s="206"/>
      <c r="E44" s="112"/>
      <c r="F44" s="112"/>
      <c r="G44" s="112"/>
      <c r="H44" s="112"/>
    </row>
    <row r="45" spans="3:8" x14ac:dyDescent="0.25">
      <c r="C45" s="206"/>
      <c r="D45" s="206"/>
      <c r="E45" s="112"/>
      <c r="F45" s="112"/>
      <c r="G45" s="112"/>
      <c r="H45" s="112"/>
    </row>
    <row r="46" spans="3:8" x14ac:dyDescent="0.25">
      <c r="C46" s="206"/>
      <c r="D46" s="206"/>
      <c r="E46" s="112"/>
      <c r="F46" s="112"/>
      <c r="G46" s="112"/>
      <c r="H46" s="112"/>
    </row>
    <row r="47" spans="3:8" x14ac:dyDescent="0.25">
      <c r="C47" s="205"/>
      <c r="D47" s="205"/>
      <c r="E47" s="112"/>
      <c r="F47" s="112"/>
      <c r="G47" s="112"/>
      <c r="H47" s="112"/>
    </row>
    <row r="48" spans="3:8" x14ac:dyDescent="0.25">
      <c r="C48" s="205"/>
      <c r="D48" s="205"/>
      <c r="E48" s="112"/>
      <c r="F48" s="112"/>
      <c r="G48" s="112"/>
      <c r="H48" s="112"/>
    </row>
    <row r="49" spans="3:8" x14ac:dyDescent="0.25">
      <c r="C49" s="215"/>
      <c r="D49" s="215"/>
      <c r="E49" s="112"/>
      <c r="F49" s="112"/>
      <c r="G49" s="112"/>
      <c r="H49" s="112"/>
    </row>
    <row r="50" spans="3:8" x14ac:dyDescent="0.25">
      <c r="C50" s="206"/>
      <c r="D50" s="206"/>
      <c r="E50" s="112"/>
      <c r="F50" s="112"/>
      <c r="G50" s="112"/>
      <c r="H50" s="112"/>
    </row>
    <row r="51" spans="3:8" x14ac:dyDescent="0.25">
      <c r="C51" s="205"/>
      <c r="D51" s="205"/>
      <c r="E51" s="112"/>
      <c r="F51" s="112"/>
      <c r="G51" s="112"/>
      <c r="H51" s="112"/>
    </row>
    <row r="52" spans="3:8" x14ac:dyDescent="0.25">
      <c r="C52" s="206"/>
      <c r="D52" s="206"/>
      <c r="E52" s="112"/>
      <c r="F52" s="112"/>
      <c r="G52" s="112"/>
      <c r="H52" s="112"/>
    </row>
    <row r="53" spans="3:8" x14ac:dyDescent="0.25">
      <c r="C53" s="205"/>
      <c r="D53" s="205"/>
      <c r="E53" s="112"/>
      <c r="F53" s="112"/>
      <c r="G53" s="112"/>
      <c r="H53" s="112"/>
    </row>
    <row r="54" spans="3:8" ht="21.95" customHeight="1" x14ac:dyDescent="0.25">
      <c r="C54" s="206"/>
      <c r="D54" s="206"/>
      <c r="E54" s="112"/>
      <c r="F54" s="112"/>
      <c r="G54" s="112"/>
      <c r="H54" s="112"/>
    </row>
    <row r="55" spans="3:8" ht="22.5" customHeight="1" x14ac:dyDescent="0.25">
      <c r="C55" s="206"/>
      <c r="D55" s="206"/>
      <c r="E55" s="112"/>
      <c r="F55" s="112"/>
      <c r="G55" s="112"/>
      <c r="H55" s="112"/>
    </row>
    <row r="56" spans="3:8" ht="28.5" customHeight="1" x14ac:dyDescent="0.25">
      <c r="C56" s="206"/>
      <c r="D56" s="206"/>
      <c r="E56" s="112"/>
      <c r="F56" s="112"/>
      <c r="G56" s="112"/>
      <c r="H56" s="112"/>
    </row>
    <row r="57" spans="3:8" ht="27.75" customHeight="1" x14ac:dyDescent="0.25">
      <c r="C57" s="207"/>
      <c r="D57" s="207"/>
      <c r="E57" s="112"/>
      <c r="F57" s="112"/>
      <c r="G57" s="112"/>
      <c r="H57" s="112"/>
    </row>
    <row r="58" spans="3:8" x14ac:dyDescent="0.25">
      <c r="C58" s="207"/>
      <c r="D58" s="207"/>
      <c r="E58" s="208"/>
      <c r="F58" s="208"/>
      <c r="G58" s="208"/>
      <c r="H58" s="208"/>
    </row>
  </sheetData>
  <sheetProtection algorithmName="SHA-512" hashValue="kirEvtcuUWBovb+UvjELrJqK2P27dR3SH0yrV/XAqdxDEqH5YMyWCeijYxJnV9/hqM5nIRn7xMtIvBjejWqZ9w==" saltValue="j2iSAFV41lXy4qJUTQLzCw==" spinCount="100000" sheet="1" objects="1" scenarios="1"/>
  <mergeCells count="9">
    <mergeCell ref="C33:C34"/>
    <mergeCell ref="A8:A9"/>
    <mergeCell ref="D8:G8"/>
    <mergeCell ref="F11:G11"/>
    <mergeCell ref="C6:H6"/>
    <mergeCell ref="B12:B16"/>
    <mergeCell ref="A17:A18"/>
    <mergeCell ref="B17:B18"/>
    <mergeCell ref="C10:C11"/>
  </mergeCells>
  <conditionalFormatting sqref="C12:C18">
    <cfRule type="cellIs" dxfId="174" priority="6" operator="equal">
      <formula>0</formula>
    </cfRule>
  </conditionalFormatting>
  <conditionalFormatting sqref="D12:G18">
    <cfRule type="cellIs" dxfId="173" priority="5" operator="equal">
      <formula>"N/A"</formula>
    </cfRule>
    <cfRule type="cellIs" dxfId="172" priority="7" operator="equal">
      <formula>0</formula>
    </cfRule>
  </conditionalFormatting>
  <conditionalFormatting sqref="G12:G18">
    <cfRule type="cellIs" dxfId="171" priority="16" operator="equal">
      <formula>"Low"</formula>
    </cfRule>
    <cfRule type="cellIs" dxfId="170" priority="17" operator="equal">
      <formula>"Medium"</formula>
    </cfRule>
    <cfRule type="cellIs" dxfId="169" priority="18" operator="equal">
      <formula>"High"</formula>
    </cfRule>
  </conditionalFormatting>
  <pageMargins left="0.7" right="0.7" top="0.75" bottom="0.75" header="0.3" footer="0.3"/>
  <headerFooter>
    <oddHeader>&amp;C&amp;"Calibri"&amp;10&amp;K808080 Corporate Use&amp;1#_x000D_</oddHead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EABA7A-036A-48BC-8888-78A86B8E96FF}">
  <sheetPr codeName="Φύλλο6">
    <tabColor theme="0" tint="-0.499984740745262"/>
  </sheetPr>
  <dimension ref="A1:AJ59"/>
  <sheetViews>
    <sheetView zoomScale="55" zoomScaleNormal="55" workbookViewId="0">
      <selection activeCell="E15" sqref="E15"/>
    </sheetView>
  </sheetViews>
  <sheetFormatPr defaultColWidth="9.140625" defaultRowHeight="15" x14ac:dyDescent="0.25"/>
  <cols>
    <col min="1" max="1" width="41.5703125" style="39" customWidth="1"/>
    <col min="2" max="2" width="3.85546875" style="201" customWidth="1"/>
    <col min="3" max="3" width="5.85546875" style="39" customWidth="1"/>
    <col min="4" max="4" width="66.85546875" style="39" customWidth="1"/>
    <col min="5" max="5" width="25.5703125" style="39" customWidth="1"/>
    <col min="6" max="6" width="21.5703125" style="39" customWidth="1"/>
    <col min="7" max="9" width="27.85546875" style="39" customWidth="1"/>
    <col min="10" max="11" width="25.5703125" style="39" customWidth="1"/>
    <col min="12" max="12" width="7.140625" style="39" customWidth="1"/>
    <col min="13" max="13" width="55.140625" style="39" customWidth="1"/>
    <col min="14" max="14" width="4.85546875" style="39" customWidth="1"/>
    <col min="15" max="16" width="25.5703125" style="39" customWidth="1"/>
    <col min="17" max="16384" width="9.140625" style="39"/>
  </cols>
  <sheetData>
    <row r="1" spans="1:21" x14ac:dyDescent="0.25">
      <c r="Q1" s="201"/>
      <c r="R1" s="201"/>
      <c r="S1" s="201"/>
      <c r="T1" s="201"/>
      <c r="U1" s="201"/>
    </row>
    <row r="2" spans="1:21" ht="32.25" customHeight="1" x14ac:dyDescent="0.3">
      <c r="D2" s="99" t="s">
        <v>421</v>
      </c>
      <c r="E2" s="99"/>
      <c r="F2" s="99"/>
      <c r="M2" s="8"/>
      <c r="N2" s="8"/>
      <c r="O2" s="8"/>
      <c r="P2" s="8"/>
      <c r="Q2" s="22"/>
      <c r="R2" s="22"/>
      <c r="S2" s="201"/>
      <c r="T2" s="201"/>
      <c r="U2" s="201"/>
    </row>
    <row r="3" spans="1:21" ht="41.45" customHeight="1" thickBot="1" x14ac:dyDescent="0.5">
      <c r="D3" s="217" t="s">
        <v>223</v>
      </c>
      <c r="E3" s="217"/>
      <c r="F3" s="217"/>
      <c r="G3" s="217"/>
      <c r="H3" s="217"/>
      <c r="I3" s="217"/>
      <c r="J3" s="204"/>
      <c r="K3" s="204"/>
      <c r="M3" s="8"/>
      <c r="N3" s="8"/>
      <c r="O3" s="8"/>
      <c r="P3" s="8"/>
      <c r="Q3" s="22"/>
      <c r="R3" s="22"/>
      <c r="S3" s="201"/>
      <c r="T3" s="201"/>
      <c r="U3" s="201"/>
    </row>
    <row r="4" spans="1:21" ht="24" customHeight="1" thickTop="1" x14ac:dyDescent="0.45">
      <c r="B4" s="49"/>
      <c r="E4" s="658"/>
      <c r="F4" s="658"/>
      <c r="G4" s="658"/>
      <c r="H4" s="658"/>
      <c r="I4" s="658"/>
      <c r="M4" s="8"/>
      <c r="N4" s="8"/>
      <c r="O4" s="8"/>
      <c r="P4" s="8"/>
      <c r="Q4" s="22"/>
      <c r="R4" s="22"/>
      <c r="S4" s="201"/>
      <c r="T4" s="201"/>
      <c r="U4" s="201"/>
    </row>
    <row r="5" spans="1:21" ht="24" customHeight="1" x14ac:dyDescent="0.3">
      <c r="B5" s="49"/>
      <c r="E5" s="966" t="s">
        <v>224</v>
      </c>
      <c r="F5" s="1210" t="str">
        <f>'Water-Step 2'!H5</f>
        <v>Wastewater Collection &amp; Treatment</v>
      </c>
      <c r="G5" s="1210"/>
      <c r="H5" s="661"/>
      <c r="I5" s="661"/>
      <c r="J5" s="661"/>
      <c r="M5" s="8"/>
      <c r="N5" s="8"/>
      <c r="O5" s="8"/>
      <c r="P5" s="8"/>
      <c r="Q5" s="22"/>
      <c r="R5" s="22"/>
      <c r="S5" s="201"/>
      <c r="T5" s="201"/>
      <c r="U5" s="201"/>
    </row>
    <row r="6" spans="1:21" ht="24" customHeight="1" x14ac:dyDescent="0.3">
      <c r="B6" s="49"/>
      <c r="E6" s="967"/>
      <c r="F6" s="967"/>
      <c r="G6" s="967"/>
      <c r="H6" s="967"/>
      <c r="I6" s="967"/>
      <c r="J6" s="967"/>
      <c r="M6" s="8"/>
      <c r="N6" s="8"/>
      <c r="O6" s="8"/>
      <c r="P6" s="8"/>
      <c r="Q6" s="22"/>
      <c r="R6" s="22"/>
      <c r="S6" s="201"/>
      <c r="T6" s="201"/>
      <c r="U6" s="201"/>
    </row>
    <row r="7" spans="1:21" ht="17.45" customHeight="1" x14ac:dyDescent="0.3">
      <c r="A7" s="49"/>
      <c r="B7" s="103"/>
      <c r="C7" s="50"/>
      <c r="D7" s="218"/>
      <c r="E7" s="1140" t="s">
        <v>202</v>
      </c>
      <c r="F7" s="1140"/>
      <c r="G7" s="1140"/>
      <c r="H7" s="1140"/>
      <c r="I7" s="1140"/>
      <c r="J7" s="1133" t="s">
        <v>205</v>
      </c>
      <c r="K7" s="1133"/>
      <c r="L7" s="498"/>
      <c r="Q7" s="22"/>
      <c r="R7" s="22"/>
      <c r="S7" s="201"/>
      <c r="T7" s="201"/>
      <c r="U7" s="201"/>
    </row>
    <row r="8" spans="1:21" ht="19.5" customHeight="1" x14ac:dyDescent="0.3">
      <c r="A8" s="219"/>
      <c r="B8" s="103"/>
      <c r="C8" s="50"/>
      <c r="D8" s="239" t="s">
        <v>225</v>
      </c>
      <c r="E8" s="1140"/>
      <c r="F8" s="1140"/>
      <c r="G8" s="1140"/>
      <c r="H8" s="1140"/>
      <c r="I8" s="1140"/>
      <c r="J8" s="1133"/>
      <c r="K8" s="1133"/>
      <c r="L8" s="498"/>
      <c r="Q8" s="22"/>
      <c r="R8" s="22"/>
      <c r="S8" s="201"/>
      <c r="T8" s="201"/>
      <c r="U8" s="201"/>
    </row>
    <row r="9" spans="1:21" ht="6.75" customHeight="1" x14ac:dyDescent="0.45">
      <c r="A9" s="49"/>
      <c r="B9" s="103"/>
      <c r="C9" s="50"/>
      <c r="D9" s="239"/>
      <c r="E9" s="240"/>
      <c r="F9" s="240"/>
      <c r="G9" s="240"/>
      <c r="H9" s="240"/>
      <c r="I9" s="240"/>
      <c r="J9" s="8"/>
      <c r="K9" s="413"/>
      <c r="L9" s="490"/>
      <c r="M9" s="8"/>
      <c r="N9" s="8"/>
      <c r="O9" s="8"/>
      <c r="P9" s="8"/>
      <c r="Q9" s="22"/>
      <c r="R9" s="22"/>
      <c r="S9" s="201"/>
      <c r="T9" s="201"/>
      <c r="U9" s="201"/>
    </row>
    <row r="10" spans="1:21" ht="81.75" customHeight="1" x14ac:dyDescent="0.25">
      <c r="A10" s="1099"/>
      <c r="B10" s="220"/>
      <c r="D10" s="421" t="s">
        <v>358</v>
      </c>
      <c r="E10" s="423" t="str" cm="1">
        <f t="array" ref="E10:I10">TRANSPOSE('Wind-Step 3'!C12:C16)</f>
        <v>Sewerage networks and pumping stations</v>
      </c>
      <c r="F10" s="423" t="str">
        <v>Wastewater treatment plants and processes</v>
      </c>
      <c r="G10" s="423" t="str">
        <v>Receiving river body</v>
      </c>
      <c r="H10" s="423">
        <v>0</v>
      </c>
      <c r="I10" s="423">
        <v>0</v>
      </c>
      <c r="J10" s="393" t="str" cm="1">
        <f t="array" ref="J10:K10">TRANSPOSE('Wind-Step 3'!C17:C18)</f>
        <v>Energy Supply</v>
      </c>
      <c r="K10" s="393" t="str">
        <v>Road Connections</v>
      </c>
      <c r="L10" s="483"/>
      <c r="M10" s="374"/>
      <c r="N10" s="374"/>
      <c r="O10" s="374"/>
      <c r="P10" s="90"/>
      <c r="Q10" s="22"/>
      <c r="R10" s="22"/>
      <c r="S10" s="22"/>
      <c r="T10" s="22"/>
      <c r="U10" s="22"/>
    </row>
    <row r="11" spans="1:21" ht="48.75" customHeight="1" thickBot="1" x14ac:dyDescent="0.3">
      <c r="A11" s="1099"/>
      <c r="B11" s="221"/>
      <c r="C11" s="222" t="s">
        <v>360</v>
      </c>
      <c r="D11" s="414" t="s">
        <v>422</v>
      </c>
      <c r="E11" s="422" t="str" cm="1">
        <f t="array" ref="E11:I11">TRANSPOSE('Wind-Step 3'!G12:G16)</f>
        <v>N/A</v>
      </c>
      <c r="F11" s="422" t="str">
        <v>N/A</v>
      </c>
      <c r="G11" s="422" t="str">
        <v>N/A</v>
      </c>
      <c r="H11" s="422" t="str">
        <v>N/A</v>
      </c>
      <c r="I11" s="422" t="str">
        <v>N/A</v>
      </c>
      <c r="J11" s="242" t="e" cm="1">
        <f t="array" ref="J11:K11">TRANSPOSE('Wind-Step 3'!G17:G18)</f>
        <v>#DIV/0!</v>
      </c>
      <c r="K11" s="242" t="e">
        <v>#DIV/0!</v>
      </c>
      <c r="L11" s="377"/>
      <c r="M11" s="377"/>
      <c r="O11" s="377"/>
      <c r="P11" s="90"/>
      <c r="Q11" s="22" t="s">
        <v>241</v>
      </c>
      <c r="R11" s="22"/>
      <c r="S11" s="22"/>
      <c r="T11" s="22"/>
      <c r="U11" s="22"/>
    </row>
    <row r="12" spans="1:21" ht="43.5" customHeight="1" x14ac:dyDescent="0.25">
      <c r="A12" s="1099"/>
      <c r="B12" s="223"/>
      <c r="C12" s="88" t="s">
        <v>234</v>
      </c>
      <c r="D12" s="241" t="s">
        <v>423</v>
      </c>
      <c r="E12" s="241"/>
      <c r="F12" s="241"/>
      <c r="G12" s="241"/>
      <c r="H12" s="241"/>
      <c r="I12" s="241"/>
      <c r="J12" s="243"/>
      <c r="K12" s="243"/>
      <c r="L12" s="8"/>
      <c r="M12" s="8"/>
      <c r="N12" s="8"/>
      <c r="O12" s="8"/>
      <c r="Q12" s="22"/>
      <c r="R12" s="22"/>
      <c r="S12" s="22"/>
      <c r="T12" s="22"/>
      <c r="U12" s="22"/>
    </row>
    <row r="13" spans="1:21" ht="23.45" customHeight="1" x14ac:dyDescent="0.25">
      <c r="A13" s="1131"/>
      <c r="C13" s="88"/>
      <c r="D13" s="438" t="s">
        <v>236</v>
      </c>
      <c r="E13" s="439"/>
      <c r="F13" s="439"/>
      <c r="G13" s="439"/>
      <c r="H13" s="439"/>
      <c r="I13" s="439"/>
      <c r="J13" s="440"/>
      <c r="K13" s="440"/>
      <c r="Q13" s="22"/>
      <c r="R13" s="22"/>
      <c r="S13" s="22"/>
      <c r="T13" s="22"/>
      <c r="U13" s="22"/>
    </row>
    <row r="14" spans="1:21" ht="30" customHeight="1" x14ac:dyDescent="0.25">
      <c r="A14" s="1100"/>
      <c r="B14" s="224"/>
      <c r="D14" s="417" t="s">
        <v>237</v>
      </c>
      <c r="E14" s="426"/>
      <c r="F14" s="427"/>
      <c r="G14" s="427"/>
      <c r="H14" s="427"/>
      <c r="I14" s="427"/>
      <c r="J14" s="428"/>
      <c r="K14" s="428"/>
      <c r="L14" s="491"/>
      <c r="M14" s="491"/>
      <c r="N14" s="491"/>
      <c r="O14" s="491"/>
      <c r="Q14" s="22"/>
      <c r="R14" s="22"/>
      <c r="S14" s="22"/>
      <c r="T14" s="22"/>
      <c r="U14" s="22"/>
    </row>
    <row r="15" spans="1:21" ht="30" customHeight="1" x14ac:dyDescent="0.25">
      <c r="A15" s="1100"/>
      <c r="B15" s="221"/>
      <c r="D15" s="418" t="s">
        <v>237</v>
      </c>
      <c r="E15" s="429"/>
      <c r="F15" s="430"/>
      <c r="G15" s="430"/>
      <c r="H15" s="430"/>
      <c r="I15" s="430"/>
      <c r="J15" s="431"/>
      <c r="K15" s="431"/>
      <c r="L15" s="491"/>
      <c r="M15" s="491"/>
      <c r="N15" s="491"/>
      <c r="O15" s="491"/>
      <c r="Q15" s="22"/>
      <c r="R15" s="22"/>
      <c r="S15" s="22"/>
      <c r="T15" s="22"/>
      <c r="U15" s="22"/>
    </row>
    <row r="16" spans="1:21" ht="30" customHeight="1" x14ac:dyDescent="0.25">
      <c r="A16" s="1100"/>
      <c r="B16" s="225"/>
      <c r="D16" s="418" t="s">
        <v>237</v>
      </c>
      <c r="E16" s="429"/>
      <c r="F16" s="430"/>
      <c r="G16" s="430"/>
      <c r="H16" s="430"/>
      <c r="I16" s="430"/>
      <c r="J16" s="431"/>
      <c r="K16" s="431"/>
      <c r="L16" s="491"/>
      <c r="M16" s="491"/>
      <c r="N16" s="491"/>
      <c r="O16" s="491"/>
      <c r="Q16" s="22"/>
      <c r="R16" s="22"/>
      <c r="S16" s="22"/>
      <c r="T16" s="22"/>
      <c r="U16" s="22"/>
    </row>
    <row r="17" spans="1:36" ht="30" customHeight="1" x14ac:dyDescent="0.25">
      <c r="A17" s="1100"/>
      <c r="B17" s="225"/>
      <c r="D17" s="418" t="s">
        <v>237</v>
      </c>
      <c r="E17" s="429"/>
      <c r="F17" s="430"/>
      <c r="G17" s="430"/>
      <c r="H17" s="430"/>
      <c r="I17" s="430"/>
      <c r="J17" s="431"/>
      <c r="K17" s="431"/>
      <c r="L17" s="491"/>
      <c r="M17" s="491"/>
      <c r="N17" s="491"/>
      <c r="O17" s="491"/>
      <c r="Q17" s="22"/>
      <c r="R17" s="22"/>
      <c r="S17" s="22"/>
      <c r="T17" s="22"/>
      <c r="U17" s="22"/>
    </row>
    <row r="18" spans="1:36" ht="30" customHeight="1" x14ac:dyDescent="0.25">
      <c r="A18" s="1100"/>
      <c r="B18" s="225"/>
      <c r="D18" s="418" t="s">
        <v>237</v>
      </c>
      <c r="E18" s="429"/>
      <c r="F18" s="430"/>
      <c r="G18" s="430"/>
      <c r="H18" s="430"/>
      <c r="I18" s="430"/>
      <c r="J18" s="431"/>
      <c r="K18" s="431"/>
      <c r="L18" s="491"/>
      <c r="M18" s="491"/>
      <c r="N18" s="491"/>
      <c r="O18" s="491"/>
      <c r="Q18" s="22"/>
      <c r="R18" s="22"/>
      <c r="S18" s="22"/>
      <c r="T18" s="22"/>
      <c r="U18" s="22"/>
    </row>
    <row r="19" spans="1:36" ht="30" customHeight="1" x14ac:dyDescent="0.25">
      <c r="A19" s="1100"/>
      <c r="B19" s="225"/>
      <c r="D19" s="418" t="s">
        <v>237</v>
      </c>
      <c r="E19" s="429"/>
      <c r="F19" s="430"/>
      <c r="G19" s="430"/>
      <c r="H19" s="430"/>
      <c r="I19" s="430"/>
      <c r="J19" s="431"/>
      <c r="K19" s="431"/>
      <c r="L19" s="491"/>
      <c r="M19" s="491"/>
      <c r="N19" s="491"/>
      <c r="O19" s="491"/>
      <c r="Q19" s="978"/>
      <c r="R19" s="978"/>
      <c r="S19" s="978"/>
      <c r="T19" s="978"/>
      <c r="U19" s="978"/>
      <c r="V19" s="979"/>
      <c r="W19" s="979"/>
      <c r="X19" s="979"/>
      <c r="Y19" s="979"/>
      <c r="Z19" s="979"/>
      <c r="AA19" s="979"/>
      <c r="AB19" s="979"/>
      <c r="AC19" s="979"/>
      <c r="AD19" s="979"/>
      <c r="AE19" s="979"/>
      <c r="AF19" s="979"/>
      <c r="AG19" s="979"/>
      <c r="AH19" s="979"/>
      <c r="AI19" s="979"/>
      <c r="AJ19" s="979"/>
    </row>
    <row r="20" spans="1:36" ht="30" customHeight="1" x14ac:dyDescent="0.25">
      <c r="A20" s="1100"/>
      <c r="B20" s="225"/>
      <c r="D20" s="418" t="s">
        <v>237</v>
      </c>
      <c r="E20" s="429"/>
      <c r="F20" s="430"/>
      <c r="G20" s="430"/>
      <c r="H20" s="430"/>
      <c r="I20" s="430"/>
      <c r="J20" s="431"/>
      <c r="K20" s="431"/>
      <c r="L20" s="491"/>
      <c r="M20" s="509"/>
      <c r="N20" s="509"/>
      <c r="O20" s="509"/>
      <c r="Q20" s="978"/>
      <c r="R20" s="978"/>
      <c r="S20" s="978"/>
      <c r="T20" s="978"/>
      <c r="U20" s="978"/>
      <c r="V20" s="979"/>
      <c r="W20" s="979"/>
      <c r="X20" s="979"/>
      <c r="Y20" s="979"/>
      <c r="Z20" s="979"/>
      <c r="AA20" s="979"/>
      <c r="AB20" s="979"/>
      <c r="AC20" s="979"/>
      <c r="AD20" s="979"/>
      <c r="AE20" s="979"/>
      <c r="AF20" s="979"/>
      <c r="AG20" s="979"/>
      <c r="AH20" s="979"/>
      <c r="AI20" s="979"/>
      <c r="AJ20" s="979"/>
    </row>
    <row r="21" spans="1:36" ht="30" customHeight="1" x14ac:dyDescent="0.25">
      <c r="A21" s="1100"/>
      <c r="B21" s="225"/>
      <c r="D21" s="418" t="s">
        <v>237</v>
      </c>
      <c r="E21" s="429"/>
      <c r="F21" s="430"/>
      <c r="G21" s="430"/>
      <c r="H21" s="430"/>
      <c r="I21" s="430"/>
      <c r="J21" s="431"/>
      <c r="K21" s="431"/>
      <c r="L21" s="491"/>
      <c r="M21" s="509"/>
      <c r="N21" s="509"/>
      <c r="O21" s="509"/>
      <c r="P21" s="201"/>
      <c r="Q21" s="928"/>
      <c r="R21" s="928"/>
      <c r="S21" s="928"/>
      <c r="T21" s="928"/>
      <c r="U21" s="928"/>
      <c r="V21" s="928"/>
      <c r="W21" s="928"/>
      <c r="X21" s="928"/>
      <c r="Y21" s="928"/>
      <c r="Z21" s="979"/>
      <c r="AA21" s="979"/>
      <c r="AB21" s="979"/>
      <c r="AC21" s="979"/>
      <c r="AD21" s="979"/>
      <c r="AE21" s="979"/>
      <c r="AF21" s="979"/>
      <c r="AG21" s="979"/>
      <c r="AH21" s="979"/>
      <c r="AI21" s="979"/>
      <c r="AJ21" s="979"/>
    </row>
    <row r="22" spans="1:36" ht="30" customHeight="1" x14ac:dyDescent="0.4">
      <c r="A22" s="1100"/>
      <c r="B22" s="225"/>
      <c r="D22" s="418" t="s">
        <v>237</v>
      </c>
      <c r="E22" s="429"/>
      <c r="F22" s="430"/>
      <c r="G22" s="430"/>
      <c r="H22" s="430"/>
      <c r="I22" s="430"/>
      <c r="J22" s="431"/>
      <c r="K22" s="431"/>
      <c r="L22" s="491"/>
      <c r="M22" s="946"/>
      <c r="N22" s="509"/>
      <c r="O22" s="509"/>
      <c r="P22" s="928"/>
      <c r="Q22" s="928"/>
      <c r="R22" s="928"/>
      <c r="S22" s="928"/>
      <c r="T22" s="928"/>
      <c r="U22" s="928"/>
      <c r="V22" s="928"/>
      <c r="W22" s="928"/>
      <c r="X22" s="928"/>
      <c r="Y22" s="928"/>
      <c r="Z22" s="979"/>
      <c r="AA22" s="979"/>
      <c r="AB22" s="979"/>
      <c r="AC22" s="979"/>
      <c r="AD22" s="979"/>
      <c r="AE22" s="979"/>
      <c r="AF22" s="979"/>
      <c r="AG22" s="979"/>
      <c r="AH22" s="979"/>
      <c r="AI22" s="979"/>
      <c r="AJ22" s="979"/>
    </row>
    <row r="23" spans="1:36" ht="54" customHeight="1" thickBot="1" x14ac:dyDescent="0.3">
      <c r="A23" s="1100"/>
      <c r="B23" s="225"/>
      <c r="D23" s="419" t="s">
        <v>237</v>
      </c>
      <c r="E23" s="432"/>
      <c r="F23" s="433"/>
      <c r="G23" s="433"/>
      <c r="H23" s="433"/>
      <c r="I23" s="433"/>
      <c r="J23" s="434"/>
      <c r="K23" s="434"/>
      <c r="L23" s="491"/>
      <c r="M23" s="953"/>
      <c r="N23" s="509"/>
      <c r="O23" s="509"/>
      <c r="P23" s="928"/>
      <c r="Q23" s="928"/>
      <c r="R23" s="928"/>
      <c r="S23" s="928"/>
      <c r="T23" s="928"/>
      <c r="U23" s="928"/>
      <c r="V23" s="928"/>
      <c r="W23" s="928"/>
      <c r="X23" s="928"/>
      <c r="Y23" s="928"/>
      <c r="Z23" s="979"/>
      <c r="AA23" s="979"/>
      <c r="AB23" s="979"/>
      <c r="AC23" s="979"/>
      <c r="AD23" s="979"/>
      <c r="AE23" s="979"/>
      <c r="AF23" s="979"/>
      <c r="AG23" s="979"/>
      <c r="AH23" s="979"/>
      <c r="AI23" s="979"/>
      <c r="AJ23" s="979"/>
    </row>
    <row r="24" spans="1:36" ht="30" customHeight="1" x14ac:dyDescent="0.25">
      <c r="A24" s="1100"/>
      <c r="B24" s="224"/>
      <c r="C24" s="60" t="s">
        <v>239</v>
      </c>
      <c r="D24" s="226" t="s">
        <v>240</v>
      </c>
      <c r="E24" s="1126"/>
      <c r="F24" s="1126"/>
      <c r="G24" s="1126"/>
      <c r="H24" s="1126"/>
      <c r="I24" s="1126"/>
      <c r="J24" s="1126"/>
      <c r="K24" s="1126"/>
      <c r="L24" s="122"/>
      <c r="M24" s="952"/>
      <c r="N24" s="510"/>
      <c r="O24" s="1139"/>
      <c r="P24" s="928"/>
      <c r="Q24" s="928"/>
      <c r="R24" s="928"/>
      <c r="S24" s="928" t="str" cm="1">
        <f t="array" ref="S24">INDEX(Q25:R27,S25,1)</f>
        <v>High</v>
      </c>
      <c r="T24" s="944">
        <f>IF(S24="Low",1,IF(S24="Medium",2,3))</f>
        <v>3</v>
      </c>
      <c r="U24" s="928"/>
      <c r="V24" s="928"/>
      <c r="W24" s="928"/>
      <c r="X24" s="928"/>
      <c r="Y24" s="928"/>
      <c r="Z24" s="979"/>
      <c r="AA24" s="979"/>
      <c r="AB24" s="979"/>
      <c r="AC24" s="979"/>
      <c r="AD24" s="979"/>
      <c r="AE24" s="979"/>
      <c r="AF24" s="979"/>
      <c r="AG24" s="979"/>
      <c r="AH24" s="979"/>
      <c r="AI24" s="979"/>
      <c r="AJ24" s="979"/>
    </row>
    <row r="25" spans="1:36" ht="30" customHeight="1" thickBot="1" x14ac:dyDescent="0.3">
      <c r="A25" s="1100"/>
      <c r="B25" s="224"/>
      <c r="C25" s="60"/>
      <c r="D25" s="437" t="s">
        <v>242</v>
      </c>
      <c r="E25" s="1127"/>
      <c r="F25" s="1127"/>
      <c r="G25" s="1127"/>
      <c r="H25" s="1127"/>
      <c r="I25" s="1127"/>
      <c r="J25" s="1127"/>
      <c r="K25" s="1127"/>
      <c r="L25" s="122"/>
      <c r="M25" s="952"/>
      <c r="N25" s="510"/>
      <c r="O25" s="1139"/>
      <c r="P25" s="928"/>
      <c r="Q25" s="929" t="s">
        <v>241</v>
      </c>
      <c r="R25" s="929">
        <f>COUNTIF(E26:K26,Q25)</f>
        <v>0</v>
      </c>
      <c r="S25" s="945">
        <f>MATCH(MAX(R25:R27),R25:R27,0)</f>
        <v>1</v>
      </c>
      <c r="T25" s="928"/>
      <c r="U25" s="928"/>
      <c r="V25" s="928"/>
      <c r="W25" s="928"/>
      <c r="X25" s="928"/>
      <c r="Y25" s="928"/>
      <c r="Z25" s="979"/>
      <c r="AA25" s="979"/>
      <c r="AB25" s="979"/>
      <c r="AC25" s="979"/>
      <c r="AD25" s="979"/>
      <c r="AE25" s="979"/>
      <c r="AF25" s="979"/>
      <c r="AG25" s="979"/>
      <c r="AH25" s="979"/>
      <c r="AI25" s="979"/>
      <c r="AJ25" s="979"/>
    </row>
    <row r="26" spans="1:36" ht="42.6" customHeight="1" thickBot="1" x14ac:dyDescent="0.3">
      <c r="A26" s="1100"/>
      <c r="B26" s="227"/>
      <c r="C26" s="159" t="s">
        <v>365</v>
      </c>
      <c r="D26" s="244" t="s">
        <v>424</v>
      </c>
      <c r="E26" s="425" t="str">
        <f>IF(E11="N/A","N/A",IF(E11=0,0,IF(E24=0,E11,IF(E24="High","Low",IF(E11="High","Medium","Low")))))</f>
        <v>N/A</v>
      </c>
      <c r="F26" s="425" t="str">
        <f t="shared" ref="F26:K26" si="0">IF(F11="N/A","N/A",IF(F11=0,0,IF(F24=0,F11,IF(F24="High","Low",IF(F11="High","Medium","Low")))))</f>
        <v>N/A</v>
      </c>
      <c r="G26" s="425" t="str">
        <f t="shared" si="0"/>
        <v>N/A</v>
      </c>
      <c r="H26" s="425" t="str">
        <f t="shared" si="0"/>
        <v>N/A</v>
      </c>
      <c r="I26" s="425" t="str">
        <f t="shared" si="0"/>
        <v>N/A</v>
      </c>
      <c r="J26" s="425" t="e">
        <f t="shared" si="0"/>
        <v>#DIV/0!</v>
      </c>
      <c r="K26" s="425" t="e">
        <f t="shared" si="0"/>
        <v>#DIV/0!</v>
      </c>
      <c r="L26" s="492"/>
      <c r="M26" s="950"/>
      <c r="N26" s="511"/>
      <c r="O26" s="511"/>
      <c r="P26" s="928"/>
      <c r="Q26" s="929" t="s">
        <v>245</v>
      </c>
      <c r="R26" s="929">
        <f>COUNTIF(E26:K26,Q26)</f>
        <v>0</v>
      </c>
      <c r="S26" s="945"/>
      <c r="T26" s="928"/>
      <c r="U26" s="928"/>
      <c r="V26" s="928"/>
      <c r="W26" s="928"/>
      <c r="X26" s="928"/>
      <c r="Y26" s="928"/>
      <c r="Z26" s="979"/>
      <c r="AA26" s="979"/>
      <c r="AB26" s="979"/>
      <c r="AC26" s="979"/>
      <c r="AD26" s="979"/>
      <c r="AE26" s="979"/>
      <c r="AF26" s="979"/>
      <c r="AG26" s="979"/>
      <c r="AH26" s="979"/>
      <c r="AI26" s="979"/>
      <c r="AJ26" s="979"/>
    </row>
    <row r="27" spans="1:36" ht="30" customHeight="1" x14ac:dyDescent="0.25">
      <c r="A27" s="1100"/>
      <c r="B27" s="227"/>
      <c r="C27" s="159"/>
      <c r="D27" s="504"/>
      <c r="E27" s="503"/>
      <c r="F27" s="503"/>
      <c r="G27" s="503"/>
      <c r="H27" s="503"/>
      <c r="I27" s="503"/>
      <c r="J27" s="503"/>
      <c r="K27" s="503"/>
      <c r="L27" s="492"/>
      <c r="M27" s="201"/>
      <c r="N27" s="511"/>
      <c r="O27" s="511"/>
      <c r="P27" s="928"/>
      <c r="Q27" s="929" t="s">
        <v>248</v>
      </c>
      <c r="R27" s="929">
        <f>COUNTIF(E26:K26,Q27)</f>
        <v>0</v>
      </c>
      <c r="S27" s="945"/>
      <c r="T27" s="928"/>
      <c r="U27" s="928"/>
      <c r="V27" s="928"/>
      <c r="W27" s="928"/>
      <c r="X27" s="928"/>
      <c r="Y27" s="928"/>
      <c r="Z27" s="979"/>
      <c r="AA27" s="979"/>
      <c r="AB27" s="979"/>
      <c r="AC27" s="979"/>
      <c r="AD27" s="979"/>
      <c r="AE27" s="979"/>
      <c r="AF27" s="979"/>
      <c r="AG27" s="979"/>
      <c r="AH27" s="979"/>
      <c r="AI27" s="979"/>
      <c r="AJ27" s="979"/>
    </row>
    <row r="28" spans="1:36" ht="30" customHeight="1" x14ac:dyDescent="0.25">
      <c r="A28" s="1100"/>
      <c r="B28" s="224"/>
      <c r="C28" s="222"/>
      <c r="E28" s="229"/>
      <c r="F28" s="229"/>
      <c r="G28" s="229"/>
      <c r="H28" s="229"/>
      <c r="I28" s="229"/>
      <c r="J28" s="229"/>
      <c r="K28" s="229"/>
      <c r="L28" s="229"/>
      <c r="M28" s="201"/>
      <c r="N28" s="22"/>
      <c r="O28" s="22"/>
      <c r="P28" s="928"/>
      <c r="Q28" s="929" t="s">
        <v>248</v>
      </c>
      <c r="R28" s="929" t="e">
        <f>COUNTIF(#REF!,Q28)</f>
        <v>#REF!</v>
      </c>
      <c r="S28" s="928"/>
      <c r="T28" s="928"/>
      <c r="U28" s="928"/>
      <c r="V28" s="928"/>
      <c r="W28" s="928"/>
      <c r="X28" s="928"/>
      <c r="Y28" s="928"/>
      <c r="Z28" s="979"/>
      <c r="AA28" s="979"/>
      <c r="AB28" s="979"/>
      <c r="AC28" s="979"/>
      <c r="AD28" s="979"/>
      <c r="AE28" s="979"/>
      <c r="AF28" s="979"/>
      <c r="AG28" s="979"/>
      <c r="AH28" s="979"/>
      <c r="AI28" s="979"/>
      <c r="AJ28" s="979"/>
    </row>
    <row r="29" spans="1:36" ht="30" customHeight="1" x14ac:dyDescent="0.25">
      <c r="A29" s="1100"/>
      <c r="B29" s="224"/>
      <c r="C29" s="222"/>
      <c r="E29" s="229"/>
      <c r="F29" s="229"/>
      <c r="G29" s="229"/>
      <c r="H29" s="229"/>
      <c r="I29" s="229"/>
      <c r="J29" s="229"/>
      <c r="K29" s="229"/>
      <c r="L29" s="229"/>
      <c r="M29" s="201"/>
      <c r="N29" s="22"/>
      <c r="O29" s="22"/>
      <c r="P29" s="928"/>
      <c r="Q29" s="928"/>
      <c r="R29" s="928"/>
      <c r="S29" s="928"/>
      <c r="T29" s="928"/>
      <c r="U29" s="928"/>
      <c r="V29" s="928"/>
      <c r="W29" s="928"/>
      <c r="X29" s="928"/>
      <c r="Y29" s="928"/>
      <c r="Z29" s="979"/>
      <c r="AA29" s="979"/>
      <c r="AB29" s="979"/>
      <c r="AC29" s="979"/>
      <c r="AD29" s="979"/>
      <c r="AE29" s="979"/>
      <c r="AF29" s="979"/>
      <c r="AG29" s="979"/>
      <c r="AH29" s="979"/>
      <c r="AI29" s="979"/>
      <c r="AJ29" s="979"/>
    </row>
    <row r="30" spans="1:36" ht="36" customHeight="1" x14ac:dyDescent="0.25">
      <c r="A30" s="1100"/>
      <c r="B30" s="224"/>
      <c r="C30" s="222"/>
      <c r="D30" s="664" t="s">
        <v>261</v>
      </c>
      <c r="E30" s="1142" t="str">
        <f>F5</f>
        <v>Wastewater Collection &amp; Treatment</v>
      </c>
      <c r="F30" s="1142"/>
      <c r="G30" s="689"/>
      <c r="H30" s="690"/>
      <c r="I30" s="690"/>
      <c r="J30" s="1211"/>
      <c r="K30" s="1211"/>
      <c r="L30" s="499"/>
      <c r="M30" s="201"/>
      <c r="N30" s="201"/>
      <c r="O30" s="22"/>
      <c r="P30" s="22"/>
      <c r="Q30" s="928"/>
      <c r="R30" s="928"/>
      <c r="S30" s="928"/>
      <c r="T30" s="928"/>
      <c r="U30" s="928"/>
      <c r="V30" s="928"/>
      <c r="W30" s="928"/>
      <c r="X30" s="928"/>
      <c r="Y30" s="928"/>
      <c r="Z30" s="979"/>
      <c r="AA30" s="979"/>
      <c r="AB30" s="979"/>
      <c r="AC30" s="979"/>
      <c r="AD30" s="979"/>
      <c r="AE30" s="979"/>
      <c r="AF30" s="979"/>
      <c r="AG30" s="979"/>
      <c r="AH30" s="979"/>
      <c r="AI30" s="979"/>
      <c r="AJ30" s="979"/>
    </row>
    <row r="31" spans="1:36" ht="11.45" customHeight="1" x14ac:dyDescent="0.25">
      <c r="A31" s="1100"/>
      <c r="B31" s="224"/>
      <c r="C31" s="222"/>
      <c r="D31" s="664"/>
      <c r="E31" s="68"/>
      <c r="F31" s="68"/>
      <c r="G31" s="689"/>
      <c r="H31" s="690"/>
      <c r="I31" s="690"/>
      <c r="J31" s="499"/>
      <c r="K31" s="499"/>
      <c r="L31" s="499"/>
      <c r="M31" s="201"/>
      <c r="N31" s="201"/>
      <c r="O31" s="22"/>
      <c r="P31" s="22"/>
      <c r="Q31" s="928"/>
      <c r="R31" s="928"/>
      <c r="S31" s="928"/>
      <c r="T31" s="928"/>
      <c r="U31" s="928"/>
      <c r="V31" s="928"/>
      <c r="W31" s="928"/>
      <c r="X31" s="928"/>
      <c r="Y31" s="928"/>
    </row>
    <row r="32" spans="1:36" ht="39" customHeight="1" thickBot="1" x14ac:dyDescent="0.3">
      <c r="A32" s="1100"/>
      <c r="B32" s="224"/>
      <c r="C32" s="222"/>
      <c r="D32" s="50"/>
      <c r="E32" s="1130" t="s">
        <v>202</v>
      </c>
      <c r="F32" s="1130"/>
      <c r="G32" s="1130"/>
      <c r="H32" s="1130"/>
      <c r="I32" s="1130"/>
      <c r="J32" s="1145" t="s">
        <v>205</v>
      </c>
      <c r="K32" s="1145"/>
      <c r="L32" s="230"/>
      <c r="P32" s="87"/>
      <c r="Q32" s="201"/>
      <c r="R32" s="201"/>
      <c r="S32" s="201"/>
      <c r="T32" s="201"/>
      <c r="U32" s="201"/>
    </row>
    <row r="33" spans="1:21" ht="57.95" customHeight="1" x14ac:dyDescent="0.25">
      <c r="A33" s="1100"/>
      <c r="B33" s="224"/>
      <c r="C33" s="88"/>
      <c r="D33" s="495" t="s">
        <v>262</v>
      </c>
      <c r="E33" s="496" t="str" cm="1">
        <f t="array" ref="E33:I33">IF($F$5="Drinking Water Supply",TRANSPOSE(Φύλλο2!A4:A8),IF($F$5="Wastewater Collection &amp; Treatment",TRANSPOSE(Φύλλο2!A21:A25),TRANSPOSE(Φύλλο2!A12:A16)))</f>
        <v>Sewerage networks and pumping stations</v>
      </c>
      <c r="F33" s="496" t="str">
        <v>Wastewater treatment plants and processes</v>
      </c>
      <c r="G33" s="496" t="str">
        <v>Receiving river body</v>
      </c>
      <c r="H33" s="496" t="str">
        <v>Reuse of treated effluent for irrigation/recharge of aquifer</v>
      </c>
      <c r="I33" s="496" t="str">
        <v>Land for sewage sludge spreading</v>
      </c>
      <c r="J33" s="496" t="str">
        <f>J10</f>
        <v>Energy Supply</v>
      </c>
      <c r="K33" s="496" t="str">
        <f>K10</f>
        <v>Road Connections</v>
      </c>
      <c r="L33" s="483"/>
      <c r="M33" s="231" t="s">
        <v>263</v>
      </c>
      <c r="N33" s="705"/>
      <c r="O33" s="1133" t="s">
        <v>264</v>
      </c>
      <c r="P33" s="1133"/>
      <c r="Q33" s="201"/>
      <c r="R33" s="201"/>
      <c r="S33" s="201"/>
      <c r="T33" s="201"/>
      <c r="U33" s="201"/>
    </row>
    <row r="34" spans="1:21" ht="21.75" customHeight="1" x14ac:dyDescent="0.25">
      <c r="A34" s="1100"/>
      <c r="B34" s="224"/>
      <c r="C34" s="88"/>
      <c r="D34" s="694" t="s">
        <v>425</v>
      </c>
      <c r="E34" s="692"/>
      <c r="F34" s="692"/>
      <c r="G34" s="692"/>
      <c r="H34" s="692"/>
      <c r="I34" s="692"/>
      <c r="J34" s="692"/>
      <c r="K34" s="692"/>
      <c r="L34" s="497"/>
      <c r="M34" s="232" t="s">
        <v>267</v>
      </c>
      <c r="N34" s="706"/>
      <c r="O34" s="1134" t="s">
        <v>268</v>
      </c>
      <c r="P34" s="1135"/>
      <c r="Q34" s="201"/>
      <c r="R34" s="201"/>
      <c r="S34" s="201"/>
      <c r="T34" s="201"/>
      <c r="U34" s="201"/>
    </row>
    <row r="35" spans="1:21" ht="30" customHeight="1" x14ac:dyDescent="0.25">
      <c r="A35" s="1100"/>
      <c r="B35" s="224"/>
      <c r="D35" s="525" t="str">
        <f>IF($F$5="Drinking Water Supply",Φύλλο3!I4,IF($F$5="Wastewater Collection &amp; Treatment", Φύλλο3!I26,Φύλλο3!I49))</f>
        <v>Install alert systems for extreme weather events providing warnings ahead of the the impeding storm.</v>
      </c>
      <c r="E35" s="693" t="str">
        <f>IF($F$5="Wastewater Collection &amp; Treatment",'Wind Adaptation'!B24,IF($F$5="Drinking Water Supply",'Wind Adaptation'!B3,'Wind Adaptation'!B37))</f>
        <v>Low</v>
      </c>
      <c r="F35" s="693" t="str">
        <f>IF($F$5="Wastewater Collection &amp; Treatment",'Wind Adaptation'!C24,IF($F$5="Drinking Water Supply",'Wind Adaptation'!C3,'Wind Adaptation'!C37))</f>
        <v>Low</v>
      </c>
      <c r="G35" s="693">
        <f>IF($F$5="Wastewater Collection &amp; Treatment",'Wind Adaptation'!D24,IF($F$5="Drinking Water Supply",'Wind Adaptation'!D3,'Wind Adaptation'!D37))</f>
        <v>0</v>
      </c>
      <c r="H35" s="693">
        <f>IF($F$5="Wastewater Collection &amp; Treatment",'Wind Adaptation'!E24,IF($F$5="Drinking Water Supply",'Wind Adaptation'!E3,'Wind Adaptation'!E37))</f>
        <v>0</v>
      </c>
      <c r="I35" s="693">
        <f>IF($F$5="Wastewater Collection &amp; Treatment",'Wind Adaptation'!F24,IF($F$5="Drinking Water Supply",'Wind Adaptation'!F3,'Wind Adaptation'!F37))</f>
        <v>0</v>
      </c>
      <c r="J35" s="693">
        <f>IF($F$5="Wastewater Collection &amp; Treatment",'Wind Adaptation'!G24,IF($F$5="Drinking Water Supply",'Wind Adaptation'!G3,'Wind Adaptation'!G37))</f>
        <v>0</v>
      </c>
      <c r="K35" s="693">
        <f>IF($F$5="Wastewater Collection &amp; Treatment",'Wind Adaptation'!H24,IF($F$5="Drinking Water Supply",'Wind Adaptation'!H3,'Wind Adaptation'!H37))</f>
        <v>0</v>
      </c>
      <c r="L35" s="500"/>
      <c r="M35" s="701" t="str">
        <f>IF($F$5="Wastewater Collection &amp; Treatment",'Wind Adaptation'!J24,IF($F$5="Drinking Water Supply",'Wind Adaptation'!J3,'Wind Adaptation'!J37))</f>
        <v>Expensive</v>
      </c>
      <c r="N35" s="707"/>
      <c r="O35" s="1137"/>
      <c r="P35" s="1137"/>
      <c r="Q35" s="201"/>
      <c r="R35" s="201"/>
      <c r="S35" s="201"/>
      <c r="T35" s="201"/>
      <c r="U35" s="201"/>
    </row>
    <row r="36" spans="1:21" ht="30" customHeight="1" x14ac:dyDescent="0.25">
      <c r="A36" s="1100"/>
      <c r="B36" s="224"/>
      <c r="D36" s="525" t="str">
        <f>IF($F$5="Drinking Water Supply",Φύλλο3!I5,IF($F$5="Wastewater Collection &amp; Treatment", Φύλλο3!I27,Φύλλο3!I50))</f>
        <v>Replace elevated tanks with ground-based (where possible).</v>
      </c>
      <c r="E36" s="693">
        <f>IF($F$5="Wastewater Collection &amp; Treatment",'Wind Adaptation'!B25,IF($F$5="Drinking Water Supply",'Wind Adaptation'!B4,'Wind Adaptation'!B38))</f>
        <v>0</v>
      </c>
      <c r="F36" s="693" t="str">
        <f>IF($F$5="Wastewater Collection &amp; Treatment",'Wind Adaptation'!C25,IF($F$5="Drinking Water Supply",'Wind Adaptation'!C4,'Wind Adaptation'!C38))</f>
        <v>High</v>
      </c>
      <c r="G36" s="693">
        <f>IF($F$5="Wastewater Collection &amp; Treatment",'Wind Adaptation'!D25,IF($F$5="Drinking Water Supply",'Wind Adaptation'!D4,'Wind Adaptation'!D38))</f>
        <v>0</v>
      </c>
      <c r="H36" s="693">
        <f>IF($F$5="Wastewater Collection &amp; Treatment",'Wind Adaptation'!E25,IF($F$5="Drinking Water Supply",'Wind Adaptation'!E4,'Wind Adaptation'!E38))</f>
        <v>0</v>
      </c>
      <c r="I36" s="693">
        <f>IF($F$5="Wastewater Collection &amp; Treatment",'Wind Adaptation'!F25,IF($F$5="Drinking Water Supply",'Wind Adaptation'!F4,'Wind Adaptation'!F38))</f>
        <v>0</v>
      </c>
      <c r="J36" s="693">
        <f>IF($F$5="Wastewater Collection &amp; Treatment",'Wind Adaptation'!G25,IF($F$5="Drinking Water Supply",'Wind Adaptation'!G4,'Wind Adaptation'!G38))</f>
        <v>0</v>
      </c>
      <c r="K36" s="693">
        <f>IF($F$5="Wastewater Collection &amp; Treatment",'Wind Adaptation'!H25,IF($F$5="Drinking Water Supply",'Wind Adaptation'!H4,'Wind Adaptation'!H38))</f>
        <v>0</v>
      </c>
      <c r="L36" s="500"/>
      <c r="M36" s="701" t="str">
        <f>IF($F$5="Wastewater Collection &amp; Treatment",'Wind Adaptation'!J25,IF($F$5="Drinking Water Supply",'Wind Adaptation'!J4,'Wind Adaptation'!J38))</f>
        <v>Expensive</v>
      </c>
      <c r="N36" s="707"/>
      <c r="O36" s="1137"/>
      <c r="P36" s="1137"/>
      <c r="Q36" s="201"/>
      <c r="R36" s="201"/>
      <c r="S36" s="201"/>
      <c r="T36" s="201"/>
      <c r="U36" s="201"/>
    </row>
    <row r="37" spans="1:21" ht="30" customHeight="1" x14ac:dyDescent="0.25">
      <c r="A37" s="1100"/>
      <c r="B37" s="224"/>
      <c r="D37" s="525" t="str">
        <f>IF($F$5="Drinking Water Supply",Φύλλο3!I6,IF($F$5="Wastewater Collection &amp; Treatment", Φύλλο3!I28,Φύλλο3!I51))</f>
        <v>Install wind-proof shelter to protect materials and sensitive equipment from adverse weather conditions</v>
      </c>
      <c r="E37" s="693">
        <f>IF($F$5="Wastewater Collection &amp; Treatment",'Wind Adaptation'!B26,IF($F$5="Drinking Water Supply",'Wind Adaptation'!B5,'Wind Adaptation'!B39))</f>
        <v>0</v>
      </c>
      <c r="F37" s="693" t="str">
        <f>IF($F$5="Wastewater Collection &amp; Treatment",'Wind Adaptation'!C26,IF($F$5="Drinking Water Supply",'Wind Adaptation'!C5,'Wind Adaptation'!C39))</f>
        <v>Low</v>
      </c>
      <c r="G37" s="693">
        <f>IF($F$5="Wastewater Collection &amp; Treatment",'Wind Adaptation'!D26,IF($F$5="Drinking Water Supply",'Wind Adaptation'!D5,'Wind Adaptation'!D39))</f>
        <v>0</v>
      </c>
      <c r="H37" s="693">
        <f>IF($F$5="Wastewater Collection &amp; Treatment",'Wind Adaptation'!E26,IF($F$5="Drinking Water Supply",'Wind Adaptation'!E5,'Wind Adaptation'!E39))</f>
        <v>0</v>
      </c>
      <c r="I37" s="693">
        <f>IF($F$5="Wastewater Collection &amp; Treatment",'Wind Adaptation'!F26,IF($F$5="Drinking Water Supply",'Wind Adaptation'!F5,'Wind Adaptation'!F39))</f>
        <v>0</v>
      </c>
      <c r="J37" s="693">
        <f>IF($F$5="Wastewater Collection &amp; Treatment",'Wind Adaptation'!G26,IF($F$5="Drinking Water Supply",'Wind Adaptation'!G5,'Wind Adaptation'!G39))</f>
        <v>0</v>
      </c>
      <c r="K37" s="693">
        <f>IF($F$5="Wastewater Collection &amp; Treatment",'Wind Adaptation'!H26,IF($F$5="Drinking Water Supply",'Wind Adaptation'!H5,'Wind Adaptation'!H39))</f>
        <v>0</v>
      </c>
      <c r="L37" s="500"/>
      <c r="M37" s="701" t="str">
        <f>IF($F$5="Wastewater Collection &amp; Treatment",'Wind Adaptation'!J26,IF($F$5="Drinking Water Supply",'Wind Adaptation'!J5,'Wind Adaptation'!J39))</f>
        <v>Inexpensive</v>
      </c>
      <c r="N37" s="707"/>
      <c r="O37" s="1137"/>
      <c r="P37" s="1137"/>
      <c r="Q37" s="201"/>
      <c r="R37" s="201"/>
      <c r="S37" s="201"/>
      <c r="T37" s="201"/>
      <c r="U37" s="201"/>
    </row>
    <row r="38" spans="1:21" ht="30" customHeight="1" x14ac:dyDescent="0.25">
      <c r="A38" s="1100"/>
      <c r="B38" s="224"/>
      <c r="D38" s="525" t="str">
        <f>IF($F$5="Drinking Water Supply",Φύλλο3!I7,IF($F$5="Wastewater Collection &amp; Treatment", Φύλλο3!I29,Φύλλο3!I52))</f>
        <v>Upgrade steel connections using advanced bolting solutions</v>
      </c>
      <c r="E38" s="693">
        <f>IF($F$5="Wastewater Collection &amp; Treatment",'Wind Adaptation'!B27,IF($F$5="Drinking Water Supply",'Wind Adaptation'!B6,'Wind Adaptation'!B40))</f>
        <v>0</v>
      </c>
      <c r="F38" s="693" t="str">
        <f>IF($F$5="Wastewater Collection &amp; Treatment",'Wind Adaptation'!C27,IF($F$5="Drinking Water Supply",'Wind Adaptation'!C6,'Wind Adaptation'!C40))</f>
        <v>Low</v>
      </c>
      <c r="G38" s="693">
        <f>IF($F$5="Wastewater Collection &amp; Treatment",'Wind Adaptation'!D27,IF($F$5="Drinking Water Supply",'Wind Adaptation'!D6,'Wind Adaptation'!D40))</f>
        <v>0</v>
      </c>
      <c r="H38" s="693">
        <f>IF($F$5="Wastewater Collection &amp; Treatment",'Wind Adaptation'!E27,IF($F$5="Drinking Water Supply",'Wind Adaptation'!E6,'Wind Adaptation'!E40))</f>
        <v>0</v>
      </c>
      <c r="I38" s="693">
        <f>IF($F$5="Wastewater Collection &amp; Treatment",'Wind Adaptation'!F27,IF($F$5="Drinking Water Supply",'Wind Adaptation'!F6,'Wind Adaptation'!F40))</f>
        <v>0</v>
      </c>
      <c r="J38" s="693">
        <f>IF($F$5="Wastewater Collection &amp; Treatment",'Wind Adaptation'!G27,IF($F$5="Drinking Water Supply",'Wind Adaptation'!G6,'Wind Adaptation'!G40))</f>
        <v>0</v>
      </c>
      <c r="K38" s="693">
        <f>IF($F$5="Wastewater Collection &amp; Treatment",'Wind Adaptation'!H27,IF($F$5="Drinking Water Supply",'Wind Adaptation'!H6,'Wind Adaptation'!H40))</f>
        <v>0</v>
      </c>
      <c r="L38" s="500"/>
      <c r="M38" s="701" t="str">
        <f>IF($F$5="Wastewater Collection &amp; Treatment",'Wind Adaptation'!J27,IF($F$5="Drinking Water Supply",'Wind Adaptation'!J6,'Wind Adaptation'!J40))</f>
        <v>Inexpensive</v>
      </c>
      <c r="N38" s="707"/>
      <c r="O38" s="1137"/>
      <c r="P38" s="1137"/>
      <c r="Q38" s="201"/>
      <c r="R38" s="201"/>
      <c r="S38" s="201"/>
      <c r="T38" s="201"/>
      <c r="U38" s="201"/>
    </row>
    <row r="39" spans="1:21" ht="30" customHeight="1" x14ac:dyDescent="0.25">
      <c r="A39" s="63"/>
      <c r="B39" s="224"/>
      <c r="D39" s="525" t="str">
        <f>IF($F$5="Drinking Water Supply",Φύλλο3!I8,IF($F$5="Wastewater Collection &amp; Treatment", Φύλλο3!I30,Φύλλο3!I53))</f>
        <v>Cover up/Shelter treatment processes to protect containment from flying dust, objects etc.</v>
      </c>
      <c r="E39" s="693">
        <f>IF($F$5="Wastewater Collection &amp; Treatment",'Wind Adaptation'!B28,IF($F$5="Drinking Water Supply",'Wind Adaptation'!B7,'Wind Adaptation'!B41))</f>
        <v>0</v>
      </c>
      <c r="F39" s="693" t="str">
        <f>IF($F$5="Wastewater Collection &amp; Treatment",'Wind Adaptation'!C28,IF($F$5="Drinking Water Supply",'Wind Adaptation'!C7,'Wind Adaptation'!C41))</f>
        <v>Low</v>
      </c>
      <c r="G39" s="693">
        <f>IF($F$5="Wastewater Collection &amp; Treatment",'Wind Adaptation'!D28,IF($F$5="Drinking Water Supply",'Wind Adaptation'!D7,'Wind Adaptation'!D41))</f>
        <v>0</v>
      </c>
      <c r="H39" s="693">
        <f>IF($F$5="Wastewater Collection &amp; Treatment",'Wind Adaptation'!E28,IF($F$5="Drinking Water Supply",'Wind Adaptation'!E7,'Wind Adaptation'!E41))</f>
        <v>0</v>
      </c>
      <c r="I39" s="693">
        <f>IF($F$5="Wastewater Collection &amp; Treatment",'Wind Adaptation'!F28,IF($F$5="Drinking Water Supply",'Wind Adaptation'!F7,'Wind Adaptation'!F41))</f>
        <v>0</v>
      </c>
      <c r="J39" s="693">
        <f>IF($F$5="Wastewater Collection &amp; Treatment",'Wind Adaptation'!G28,IF($F$5="Drinking Water Supply",'Wind Adaptation'!G7,'Wind Adaptation'!G41))</f>
        <v>0</v>
      </c>
      <c r="K39" s="693">
        <f>IF($F$5="Wastewater Collection &amp; Treatment",'Wind Adaptation'!H28,IF($F$5="Drinking Water Supply",'Wind Adaptation'!H7,'Wind Adaptation'!H41))</f>
        <v>0</v>
      </c>
      <c r="L39" s="500"/>
      <c r="M39" s="701" t="str">
        <f>IF($F$5="Wastewater Collection &amp; Treatment",'Wind Adaptation'!J28,IF($F$5="Drinking Water Supply",'Wind Adaptation'!J7,'Wind Adaptation'!J41))</f>
        <v>Inexpensive</v>
      </c>
      <c r="N39" s="707"/>
      <c r="O39" s="1137"/>
      <c r="P39" s="1137"/>
      <c r="Q39" s="201"/>
      <c r="R39" s="201"/>
      <c r="S39" s="201"/>
      <c r="T39" s="201"/>
      <c r="U39" s="201"/>
    </row>
    <row r="40" spans="1:21" ht="30" customHeight="1" x14ac:dyDescent="0.25">
      <c r="A40" s="63"/>
      <c r="B40" s="224"/>
      <c r="D40" s="525" t="str">
        <f>IF($F$5="Drinking Water Supply",Φύλλο3!I9,IF($F$5="Wastewater Collection &amp; Treatment", Φύλλο3!I31,Φύλλο3!I54))</f>
        <v xml:space="preserve">Reinforce lighting protection  </v>
      </c>
      <c r="E40" s="693" t="str">
        <f>IF($F$5="Wastewater Collection &amp; Treatment",'Wind Adaptation'!B29,IF($F$5="Drinking Water Supply",'Wind Adaptation'!B8,'Wind Adaptation'!B42))</f>
        <v>Low</v>
      </c>
      <c r="F40" s="693">
        <f>IF($F$5="Wastewater Collection &amp; Treatment",'Wind Adaptation'!C29,IF($F$5="Drinking Water Supply",'Wind Adaptation'!C8,'Wind Adaptation'!C42))</f>
        <v>0</v>
      </c>
      <c r="G40" s="693">
        <f>IF($F$5="Wastewater Collection &amp; Treatment",'Wind Adaptation'!D29,IF($F$5="Drinking Water Supply",'Wind Adaptation'!D8,'Wind Adaptation'!D42))</f>
        <v>0</v>
      </c>
      <c r="H40" s="693">
        <f>IF($F$5="Wastewater Collection &amp; Treatment",'Wind Adaptation'!E29,IF($F$5="Drinking Water Supply",'Wind Adaptation'!E8,'Wind Adaptation'!E42))</f>
        <v>0</v>
      </c>
      <c r="I40" s="693">
        <f>IF($F$5="Wastewater Collection &amp; Treatment",'Wind Adaptation'!F29,IF($F$5="Drinking Water Supply",'Wind Adaptation'!F8,'Wind Adaptation'!F42))</f>
        <v>0</v>
      </c>
      <c r="J40" s="693">
        <f>IF($F$5="Wastewater Collection &amp; Treatment",'Wind Adaptation'!G29,IF($F$5="Drinking Water Supply",'Wind Adaptation'!G8,'Wind Adaptation'!G42))</f>
        <v>0</v>
      </c>
      <c r="K40" s="693">
        <f>IF($F$5="Wastewater Collection &amp; Treatment",'Wind Adaptation'!H29,IF($F$5="Drinking Water Supply",'Wind Adaptation'!H8,'Wind Adaptation'!H42))</f>
        <v>0</v>
      </c>
      <c r="L40" s="500"/>
      <c r="M40" s="701" t="str">
        <f>IF($F$5="Wastewater Collection &amp; Treatment",'Wind Adaptation'!J29,IF($F$5="Drinking Water Supply",'Wind Adaptation'!J8,'Wind Adaptation'!J42))</f>
        <v>Expensive</v>
      </c>
      <c r="N40" s="707"/>
      <c r="O40" s="1137"/>
      <c r="P40" s="1137"/>
      <c r="Q40" s="201"/>
      <c r="R40" s="201"/>
      <c r="S40" s="201"/>
      <c r="T40" s="201"/>
      <c r="U40" s="201"/>
    </row>
    <row r="41" spans="1:21" ht="30" customHeight="1" x14ac:dyDescent="0.25">
      <c r="A41" s="177"/>
      <c r="B41" s="224"/>
      <c r="D41" s="525" t="str">
        <f>IF($F$5="Drinking Water Supply",Φύλλο3!I10,IF($F$5="Wastewater Collection &amp; Treatment", Φύλλο3!I32,Φύλλο3!I55))</f>
        <v>Install UPS, power conditioning and back-up power generators</v>
      </c>
      <c r="E41" s="693">
        <f>IF($F$5="Wastewater Collection &amp; Treatment",'Wind Adaptation'!B30,IF($F$5="Drinking Water Supply",'Wind Adaptation'!B9,'Wind Adaptation'!B43))</f>
        <v>0</v>
      </c>
      <c r="F41" s="693" t="str">
        <f>IF($F$5="Wastewater Collection &amp; Treatment",'Wind Adaptation'!C30,IF($F$5="Drinking Water Supply",'Wind Adaptation'!C9,'Wind Adaptation'!C43))</f>
        <v>Low</v>
      </c>
      <c r="G41" s="693">
        <f>IF($F$5="Wastewater Collection &amp; Treatment",'Wind Adaptation'!D30,IF($F$5="Drinking Water Supply",'Wind Adaptation'!D9,'Wind Adaptation'!D43))</f>
        <v>0</v>
      </c>
      <c r="H41" s="693">
        <f>IF($F$5="Wastewater Collection &amp; Treatment",'Wind Adaptation'!E30,IF($F$5="Drinking Water Supply",'Wind Adaptation'!E9,'Wind Adaptation'!E43))</f>
        <v>0</v>
      </c>
      <c r="I41" s="693">
        <f>IF($F$5="Wastewater Collection &amp; Treatment",'Wind Adaptation'!F30,IF($F$5="Drinking Water Supply",'Wind Adaptation'!F9,'Wind Adaptation'!F43))</f>
        <v>0</v>
      </c>
      <c r="J41" s="693" t="str">
        <f>IF($F$5="Wastewater Collection &amp; Treatment",'Wind Adaptation'!G30,IF($F$5="Drinking Water Supply",'Wind Adaptation'!G9,'Wind Adaptation'!G43))</f>
        <v>High</v>
      </c>
      <c r="K41" s="693">
        <f>IF($F$5="Wastewater Collection &amp; Treatment",'Wind Adaptation'!H30,IF($F$5="Drinking Water Supply",'Wind Adaptation'!H9,'Wind Adaptation'!H43))</f>
        <v>0</v>
      </c>
      <c r="L41" s="500"/>
      <c r="M41" s="701" t="str">
        <f>IF($F$5="Wastewater Collection &amp; Treatment",'Wind Adaptation'!J30,IF($F$5="Drinking Water Supply",'Wind Adaptation'!J9,'Wind Adaptation'!J43))</f>
        <v>Expensive</v>
      </c>
      <c r="N41" s="707"/>
      <c r="O41" s="1137"/>
      <c r="P41" s="1137"/>
      <c r="Q41" s="201"/>
      <c r="R41" s="201"/>
      <c r="S41" s="201"/>
      <c r="T41" s="201"/>
      <c r="U41" s="201"/>
    </row>
    <row r="42" spans="1:21" ht="30" customHeight="1" x14ac:dyDescent="0.25">
      <c r="A42" s="233"/>
      <c r="B42" s="224"/>
      <c r="D42" s="525" t="str">
        <f>IF($F$5="Drinking Water Supply",Φύλλο3!I11,IF($F$5="Wastewater Collection &amp; Treatment", Φύλλο3!I33,Φύλλο3!I56))</f>
        <v>Install diesel pump stations to ensure the continuation of operations in case of grid blackout</v>
      </c>
      <c r="E42" s="693" t="str">
        <f>IF($F$5="Wastewater Collection &amp; Treatment",'Wind Adaptation'!B31,IF($F$5="Drinking Water Supply",'Wind Adaptation'!B10,'Wind Adaptation'!B44))</f>
        <v>Low</v>
      </c>
      <c r="F42" s="693">
        <f>IF($F$5="Wastewater Collection &amp; Treatment",'Wind Adaptation'!C31,IF($F$5="Drinking Water Supply",'Wind Adaptation'!C10,'Wind Adaptation'!C44))</f>
        <v>0</v>
      </c>
      <c r="G42" s="693">
        <f>IF($F$5="Wastewater Collection &amp; Treatment",'Wind Adaptation'!D31,IF($F$5="Drinking Water Supply",'Wind Adaptation'!D10,'Wind Adaptation'!D44))</f>
        <v>0</v>
      </c>
      <c r="H42" s="693">
        <f>IF($F$5="Wastewater Collection &amp; Treatment",'Wind Adaptation'!E31,IF($F$5="Drinking Water Supply",'Wind Adaptation'!E10,'Wind Adaptation'!E44))</f>
        <v>0</v>
      </c>
      <c r="I42" s="693">
        <f>IF($F$5="Wastewater Collection &amp; Treatment",'Wind Adaptation'!F31,IF($F$5="Drinking Water Supply",'Wind Adaptation'!F10,'Wind Adaptation'!F44))</f>
        <v>0</v>
      </c>
      <c r="J42" s="693" t="str">
        <f>IF($F$5="Wastewater Collection &amp; Treatment",'Wind Adaptation'!G31,IF($F$5="Drinking Water Supply",'Wind Adaptation'!G10,'Wind Adaptation'!G44))</f>
        <v>Low</v>
      </c>
      <c r="K42" s="693">
        <f>IF($F$5="Wastewater Collection &amp; Treatment",'Wind Adaptation'!H31,IF($F$5="Drinking Water Supply",'Wind Adaptation'!H10,'Wind Adaptation'!H44))</f>
        <v>0</v>
      </c>
      <c r="L42" s="500"/>
      <c r="M42" s="701" t="str">
        <f>IF($F$5="Wastewater Collection &amp; Treatment",'Wind Adaptation'!J31,IF($F$5="Drinking Water Supply",'Wind Adaptation'!J10,'Wind Adaptation'!J44))</f>
        <v>Inexpensive</v>
      </c>
      <c r="N42" s="707"/>
      <c r="O42" s="1137"/>
      <c r="P42" s="1137"/>
      <c r="Q42" s="201"/>
      <c r="R42" s="201"/>
      <c r="S42" s="201"/>
      <c r="T42" s="201"/>
      <c r="U42" s="201"/>
    </row>
    <row r="43" spans="1:21" ht="30" customHeight="1" x14ac:dyDescent="0.25">
      <c r="A43" s="233"/>
      <c r="B43" s="224"/>
      <c r="D43" s="525">
        <f>IF($F$5="Drinking Water Supply",Φύλλο3!I12,IF($F$5="Wastewater Collection &amp; Treatment", Φύλλο3!I34,Φύλλο3!I57))</f>
        <v>0</v>
      </c>
      <c r="E43" s="693">
        <f>IF($F$5="Wastewater Collection &amp; Treatment",'Wind Adaptation'!B32,IF($F$5="Drinking Water Supply",'Wind Adaptation'!B11,'Wind Adaptation'!B45))</f>
        <v>0</v>
      </c>
      <c r="F43" s="693">
        <f>IF($F$5="Wastewater Collection &amp; Treatment",'Wind Adaptation'!C32,IF($F$5="Drinking Water Supply",'Wind Adaptation'!C11,'Wind Adaptation'!C45))</f>
        <v>0</v>
      </c>
      <c r="G43" s="693">
        <f>IF($F$5="Wastewater Collection &amp; Treatment",'Wind Adaptation'!D32,IF($F$5="Drinking Water Supply",'Wind Adaptation'!D11,'Wind Adaptation'!D45))</f>
        <v>0</v>
      </c>
      <c r="H43" s="693">
        <f>IF($F$5="Wastewater Collection &amp; Treatment",'Wind Adaptation'!E32,IF($F$5="Drinking Water Supply",'Wind Adaptation'!E11,'Wind Adaptation'!E45))</f>
        <v>0</v>
      </c>
      <c r="I43" s="693">
        <f>IF($F$5="Wastewater Collection &amp; Treatment",'Wind Adaptation'!F32,IF($F$5="Drinking Water Supply",'Wind Adaptation'!F11,'Wind Adaptation'!F45))</f>
        <v>0</v>
      </c>
      <c r="J43" s="693">
        <f>IF($F$5="Wastewater Collection &amp; Treatment",'Wind Adaptation'!G32,IF($F$5="Drinking Water Supply",'Wind Adaptation'!G11,'Wind Adaptation'!G45))</f>
        <v>0</v>
      </c>
      <c r="K43" s="693">
        <f>IF($F$5="Wastewater Collection &amp; Treatment",'Wind Adaptation'!H32,IF($F$5="Drinking Water Supply",'Wind Adaptation'!H11,'Wind Adaptation'!H45))</f>
        <v>0</v>
      </c>
      <c r="L43" s="500"/>
      <c r="M43" s="701">
        <f>IF($F$5="Wastewater Collection &amp; Treatment",'Wind Adaptation'!J32,IF($F$5="Drinking Water Supply",'Wind Adaptation'!J11,'Wind Adaptation'!J45))</f>
        <v>0</v>
      </c>
      <c r="N43" s="707"/>
      <c r="O43" s="1137"/>
      <c r="P43" s="1137"/>
      <c r="Q43" s="201"/>
      <c r="R43" s="201"/>
      <c r="S43" s="201"/>
      <c r="T43" s="201"/>
      <c r="U43" s="201"/>
    </row>
    <row r="44" spans="1:21" ht="18.75" customHeight="1" x14ac:dyDescent="0.25">
      <c r="A44" s="103"/>
      <c r="B44" s="224"/>
      <c r="C44" s="88"/>
      <c r="D44" s="695"/>
      <c r="E44" s="376"/>
      <c r="F44" s="376"/>
      <c r="G44" s="377"/>
      <c r="H44" s="377"/>
      <c r="I44" s="377"/>
      <c r="J44" s="377"/>
      <c r="K44" s="377"/>
      <c r="L44" s="377"/>
      <c r="M44" s="489"/>
      <c r="N44" s="489"/>
      <c r="P44" s="87"/>
      <c r="Q44" s="201"/>
      <c r="R44" s="201"/>
      <c r="S44" s="201"/>
      <c r="T44" s="201"/>
      <c r="U44" s="201"/>
    </row>
    <row r="45" spans="1:21" ht="18.75" customHeight="1" x14ac:dyDescent="0.25">
      <c r="A45" s="103"/>
      <c r="B45" s="224"/>
      <c r="C45" s="88"/>
      <c r="D45" s="50" t="s">
        <v>270</v>
      </c>
      <c r="E45" s="376"/>
      <c r="F45" s="376"/>
      <c r="G45" s="377"/>
      <c r="H45" s="377"/>
      <c r="I45" s="377"/>
      <c r="J45" s="377"/>
      <c r="K45" s="377"/>
      <c r="L45" s="377"/>
      <c r="M45" s="489"/>
      <c r="N45" s="489"/>
      <c r="P45" s="87"/>
      <c r="Q45" s="201"/>
      <c r="R45" s="201"/>
      <c r="S45" s="201"/>
      <c r="T45" s="201"/>
      <c r="U45" s="201"/>
    </row>
    <row r="46" spans="1:21" ht="38.450000000000003" customHeight="1" x14ac:dyDescent="0.25">
      <c r="A46" s="234"/>
      <c r="B46" s="224"/>
      <c r="C46" s="235"/>
      <c r="D46" s="1125" t="s">
        <v>271</v>
      </c>
      <c r="E46" s="1125"/>
      <c r="F46" s="1125"/>
      <c r="G46" s="1125"/>
      <c r="H46" s="1125"/>
      <c r="I46" s="1125"/>
      <c r="J46" s="1125"/>
      <c r="K46" s="1125"/>
      <c r="L46" s="22"/>
      <c r="M46" s="501" t="s">
        <v>267</v>
      </c>
      <c r="N46" s="502"/>
      <c r="O46" s="1136" t="s">
        <v>268</v>
      </c>
      <c r="P46" s="1136"/>
      <c r="Q46" s="201"/>
      <c r="R46" s="201"/>
      <c r="S46" s="201"/>
      <c r="T46" s="201"/>
      <c r="U46" s="201"/>
    </row>
    <row r="47" spans="1:21" ht="30" customHeight="1" x14ac:dyDescent="0.25">
      <c r="D47" s="969" t="s">
        <v>274</v>
      </c>
      <c r="E47" s="971">
        <f>IF($F$5="Wastewater Collection &amp; Treatment",'Wind Adaptation'!W24,IF($F$5="Drinking Water Supply",'Wind Adaptation'!W3,'Wind Adaptation'!W37))</f>
        <v>0</v>
      </c>
      <c r="F47" s="971">
        <f>IF($F$5="Wastewater Collection &amp; Treatment",'Wind Adaptation'!X24,IF($F$5="Drinking Water Supply",'Wind Adaptation'!X3,'Wind Adaptation'!X37))</f>
        <v>0</v>
      </c>
      <c r="G47" s="971">
        <f>IF($F$5="Wastewater Collection &amp; Treatment",'Wind Adaptation'!Y24,IF($F$5="Drinking Water Supply",'Wind Adaptation'!Y3,'Wind Adaptation'!Y37))</f>
        <v>0</v>
      </c>
      <c r="H47" s="971">
        <f>IF($F$5="Wastewater Collection &amp; Treatment",'Wind Adaptation'!Z24,IF($F$5="Drinking Water Supply",'Wind Adaptation'!Z3,'Wind Adaptation'!Z37))</f>
        <v>0</v>
      </c>
      <c r="I47" s="971">
        <f>IF($F$5="Wastewater Collection &amp; Treatment",'Wind Adaptation'!AA24,IF($F$5="Drinking Water Supply",'Wind Adaptation'!AA3,'Wind Adaptation'!AA37))</f>
        <v>0</v>
      </c>
      <c r="J47" s="971">
        <f>IF($F$5="Wastewater Collection &amp; Treatment",'Wind Adaptation'!AB24,IF($F$5="Drinking Water Supply",'Wind Adaptation'!AB3,'Wind Adaptation'!AB37))</f>
        <v>0</v>
      </c>
      <c r="K47" s="971" t="str">
        <f>IF($F$5="Wastewater Collection &amp; Treatment",'Wind Adaptation'!AC24,IF($F$5="Drinking Water Supply",'Wind Adaptation'!AC3,'Wind Adaptation'!AC37))</f>
        <v>High</v>
      </c>
      <c r="L47" s="376"/>
      <c r="M47" s="972" t="s">
        <v>275</v>
      </c>
      <c r="N47" s="713"/>
      <c r="O47" s="1132"/>
      <c r="P47" s="1132"/>
      <c r="Q47" s="201"/>
      <c r="R47" s="201"/>
      <c r="S47" s="201"/>
      <c r="T47" s="201"/>
      <c r="U47" s="201"/>
    </row>
    <row r="48" spans="1:21" ht="30" customHeight="1" x14ac:dyDescent="0.25">
      <c r="C48" s="1123"/>
      <c r="D48" s="699" t="s">
        <v>276</v>
      </c>
      <c r="E48" s="971" t="str">
        <f>IF($F$5="Wastewater Collection &amp; Treatment",'Wind Adaptation'!W25,IF($F$5="Drinking Water Supply",'Wind Adaptation'!W4,'Wind Adaptation'!W38))</f>
        <v>Low</v>
      </c>
      <c r="F48" s="971" t="str">
        <f>IF($F$5="Wastewater Collection &amp; Treatment",'Wind Adaptation'!X25,IF($F$5="Drinking Water Supply",'Wind Adaptation'!X4,'Wind Adaptation'!X38))</f>
        <v>Low</v>
      </c>
      <c r="G48" s="971">
        <f>IF($F$5="Wastewater Collection &amp; Treatment",'Wind Adaptation'!Y25,IF($F$5="Drinking Water Supply",'Wind Adaptation'!Y4,'Wind Adaptation'!Y38))</f>
        <v>0</v>
      </c>
      <c r="H48" s="971">
        <f>IF($F$5="Wastewater Collection &amp; Treatment",'Wind Adaptation'!Z25,IF($F$5="Drinking Water Supply",'Wind Adaptation'!Z4,'Wind Adaptation'!Z38))</f>
        <v>0</v>
      </c>
      <c r="I48" s="971">
        <f>IF($F$5="Wastewater Collection &amp; Treatment",'Wind Adaptation'!AA25,IF($F$5="Drinking Water Supply",'Wind Adaptation'!AA4,'Wind Adaptation'!AA38))</f>
        <v>0</v>
      </c>
      <c r="J48" s="971">
        <f>IF($F$5="Wastewater Collection &amp; Treatment",'Wind Adaptation'!AB25,IF($F$5="Drinking Water Supply",'Wind Adaptation'!AB4,'Wind Adaptation'!AB38))</f>
        <v>0</v>
      </c>
      <c r="K48" s="971">
        <f>IF($F$5="Wastewater Collection &amp; Treatment",'Wind Adaptation'!AC25,IF($F$5="Drinking Water Supply",'Wind Adaptation'!AC4,'Wind Adaptation'!AC38))</f>
        <v>0</v>
      </c>
      <c r="L48" s="376"/>
      <c r="M48" s="972" t="s">
        <v>275</v>
      </c>
      <c r="N48" s="713"/>
      <c r="O48" s="1132"/>
      <c r="P48" s="1132"/>
      <c r="Q48" s="201"/>
      <c r="R48" s="201"/>
      <c r="S48" s="201"/>
      <c r="T48" s="201"/>
      <c r="U48" s="201"/>
    </row>
    <row r="49" spans="3:21" ht="30" customHeight="1" x14ac:dyDescent="0.25">
      <c r="C49" s="1123"/>
      <c r="D49" s="969" t="s">
        <v>277</v>
      </c>
      <c r="E49" s="971">
        <f>IF($F$5="Wastewater Collection &amp; Treatment",'Wind Adaptation'!W26,IF($F$5="Drinking Water Supply",'Wind Adaptation'!W5,'Wind Adaptation'!W39))</f>
        <v>0</v>
      </c>
      <c r="F49" s="971">
        <f>IF($F$5="Wastewater Collection &amp; Treatment",'Wind Adaptation'!X26,IF($F$5="Drinking Water Supply",'Wind Adaptation'!X5,'Wind Adaptation'!X39))</f>
        <v>0</v>
      </c>
      <c r="G49" s="971">
        <f>IF($F$5="Wastewater Collection &amp; Treatment",'Wind Adaptation'!Y26,IF($F$5="Drinking Water Supply",'Wind Adaptation'!Y5,'Wind Adaptation'!Y39))</f>
        <v>0</v>
      </c>
      <c r="H49" s="971">
        <f>IF($F$5="Wastewater Collection &amp; Treatment",'Wind Adaptation'!Z26,IF($F$5="Drinking Water Supply",'Wind Adaptation'!Z5,'Wind Adaptation'!Z39))</f>
        <v>0</v>
      </c>
      <c r="I49" s="971">
        <f>IF($F$5="Wastewater Collection &amp; Treatment",'Wind Adaptation'!AA26,IF($F$5="Drinking Water Supply",'Wind Adaptation'!AA5,'Wind Adaptation'!AA39))</f>
        <v>0</v>
      </c>
      <c r="J49" s="971" t="str">
        <f>IF($F$5="Wastewater Collection &amp; Treatment",'Wind Adaptation'!AB26,IF($F$5="Drinking Water Supply",'Wind Adaptation'!AB5,'Wind Adaptation'!AB39))</f>
        <v>Low</v>
      </c>
      <c r="K49" s="971">
        <f>IF($F$5="Wastewater Collection &amp; Treatment",'Wind Adaptation'!AC26,IF($F$5="Drinking Water Supply",'Wind Adaptation'!AC5,'Wind Adaptation'!AC39))</f>
        <v>0</v>
      </c>
      <c r="L49" s="376"/>
      <c r="M49" s="972" t="s">
        <v>275</v>
      </c>
      <c r="N49" s="713"/>
      <c r="O49" s="1132"/>
      <c r="P49" s="1132"/>
      <c r="Q49" s="201"/>
      <c r="R49" s="201"/>
      <c r="S49" s="201"/>
      <c r="T49" s="201"/>
      <c r="U49" s="201"/>
    </row>
    <row r="50" spans="3:21" ht="30" customHeight="1" x14ac:dyDescent="0.25">
      <c r="C50" s="1123"/>
      <c r="D50" s="969" t="s">
        <v>385</v>
      </c>
      <c r="E50" s="971">
        <f>IF($F$5="Wastewater Collection &amp; Treatment",'Wind Adaptation'!W27,IF($F$5="Drinking Water Supply",'Wind Adaptation'!W6,'Wind Adaptation'!W40))</f>
        <v>0</v>
      </c>
      <c r="F50" s="971">
        <f>IF($F$5="Wastewater Collection &amp; Treatment",'Wind Adaptation'!X27,IF($F$5="Drinking Water Supply",'Wind Adaptation'!X6,'Wind Adaptation'!X40))</f>
        <v>0</v>
      </c>
      <c r="G50" s="971">
        <f>IF($F$5="Wastewater Collection &amp; Treatment",'Wind Adaptation'!Y27,IF($F$5="Drinking Water Supply",'Wind Adaptation'!Y6,'Wind Adaptation'!Y40))</f>
        <v>0</v>
      </c>
      <c r="H50" s="971">
        <f>IF($F$5="Wastewater Collection &amp; Treatment",'Wind Adaptation'!Z27,IF($F$5="Drinking Water Supply",'Wind Adaptation'!Z6,'Wind Adaptation'!Z40))</f>
        <v>0</v>
      </c>
      <c r="I50" s="971">
        <f>IF($F$5="Wastewater Collection &amp; Treatment",'Wind Adaptation'!AA27,IF($F$5="Drinking Water Supply",'Wind Adaptation'!AA6,'Wind Adaptation'!AA40))</f>
        <v>0</v>
      </c>
      <c r="J50" s="971" t="str">
        <f>IF($F$5="Wastewater Collection &amp; Treatment",'Wind Adaptation'!AB27,IF($F$5="Drinking Water Supply",'Wind Adaptation'!AB6,'Wind Adaptation'!AB40))</f>
        <v>High</v>
      </c>
      <c r="K50" s="971">
        <f>IF($F$5="Wastewater Collection &amp; Treatment",'Wind Adaptation'!AC27,IF($F$5="Drinking Water Supply",'Wind Adaptation'!AC6,'Wind Adaptation'!AC40))</f>
        <v>0</v>
      </c>
      <c r="L50" s="376"/>
      <c r="M50" s="972" t="s">
        <v>279</v>
      </c>
      <c r="N50" s="713"/>
      <c r="O50" s="1132"/>
      <c r="P50" s="1132"/>
      <c r="Q50" s="201"/>
      <c r="R50" s="201"/>
      <c r="S50" s="201"/>
      <c r="T50" s="201"/>
      <c r="U50" s="201"/>
    </row>
    <row r="51" spans="3:21" ht="30" customHeight="1" x14ac:dyDescent="0.25">
      <c r="C51" s="1123"/>
      <c r="D51" s="699" t="s">
        <v>280</v>
      </c>
      <c r="E51" s="971" t="str">
        <f>IF($F$5="Wastewater Collection &amp; Treatment",'Wind Adaptation'!W28,IF($F$5="Drinking Water Supply",'Wind Adaptation'!W7,'Wind Adaptation'!W41))</f>
        <v>Low</v>
      </c>
      <c r="F51" s="971" t="str">
        <f>IF($F$5="Wastewater Collection &amp; Treatment",'Wind Adaptation'!X28,IF($F$5="Drinking Water Supply",'Wind Adaptation'!X7,'Wind Adaptation'!X41))</f>
        <v>Low</v>
      </c>
      <c r="G51" s="971" t="str">
        <f>IF($F$5="Wastewater Collection &amp; Treatment",'Wind Adaptation'!Y28,IF($F$5="Drinking Water Supply",'Wind Adaptation'!Y7,'Wind Adaptation'!Y41))</f>
        <v>Low</v>
      </c>
      <c r="H51" s="971" t="str">
        <f>IF($F$5="Wastewater Collection &amp; Treatment",'Wind Adaptation'!Z28,IF($F$5="Drinking Water Supply",'Wind Adaptation'!Z7,'Wind Adaptation'!Z41))</f>
        <v>Low</v>
      </c>
      <c r="I51" s="971" t="str">
        <f>IF($F$5="Wastewater Collection &amp; Treatment",'Wind Adaptation'!AA28,IF($F$5="Drinking Water Supply",'Wind Adaptation'!AA7,'Wind Adaptation'!AA41))</f>
        <v>Low</v>
      </c>
      <c r="J51" s="971">
        <f>IF($F$5="Wastewater Collection &amp; Treatment",'Wind Adaptation'!AB28,IF($F$5="Drinking Water Supply",'Wind Adaptation'!AB7,'Wind Adaptation'!AB41))</f>
        <v>0</v>
      </c>
      <c r="K51" s="971">
        <f>IF($F$5="Wastewater Collection &amp; Treatment",'Wind Adaptation'!AC28,IF($F$5="Drinking Water Supply",'Wind Adaptation'!AC7,'Wind Adaptation'!AC41))</f>
        <v>0</v>
      </c>
      <c r="L51" s="376"/>
      <c r="M51" s="972" t="s">
        <v>275</v>
      </c>
      <c r="N51" s="713"/>
      <c r="O51" s="1132"/>
      <c r="P51" s="1132"/>
      <c r="Q51" s="201"/>
      <c r="R51" s="201"/>
      <c r="S51" s="201"/>
      <c r="T51" s="201"/>
      <c r="U51" s="201"/>
    </row>
    <row r="52" spans="3:21" ht="48.95" customHeight="1" x14ac:dyDescent="0.25">
      <c r="C52" s="1123"/>
      <c r="D52" s="699" t="s">
        <v>281</v>
      </c>
      <c r="E52" s="971" t="str">
        <f>IF($F$5="Wastewater Collection &amp; Treatment",'Wind Adaptation'!W29,IF($F$5="Drinking Water Supply",'Wind Adaptation'!W8,'Wind Adaptation'!W42))</f>
        <v>Low</v>
      </c>
      <c r="F52" s="971" t="str">
        <f>IF($F$5="Wastewater Collection &amp; Treatment",'Wind Adaptation'!X29,IF($F$5="Drinking Water Supply",'Wind Adaptation'!X8,'Wind Adaptation'!X42))</f>
        <v>Low</v>
      </c>
      <c r="G52" s="971" t="str">
        <f>IF($F$5="Wastewater Collection &amp; Treatment",'Wind Adaptation'!Y29,IF($F$5="Drinking Water Supply",'Wind Adaptation'!Y8,'Wind Adaptation'!Y42))</f>
        <v>Low</v>
      </c>
      <c r="H52" s="971" t="str">
        <f>IF($F$5="Wastewater Collection &amp; Treatment",'Wind Adaptation'!Z29,IF($F$5="Drinking Water Supply",'Wind Adaptation'!Z8,'Wind Adaptation'!Z42))</f>
        <v>Low</v>
      </c>
      <c r="I52" s="971" t="str">
        <f>IF($F$5="Wastewater Collection &amp; Treatment",'Wind Adaptation'!AA29,IF($F$5="Drinking Water Supply",'Wind Adaptation'!AA8,'Wind Adaptation'!AA42))</f>
        <v>Low</v>
      </c>
      <c r="J52" s="971">
        <f>IF($F$5="Wastewater Collection &amp; Treatment",'Wind Adaptation'!AB29,IF($F$5="Drinking Water Supply",'Wind Adaptation'!AB8,'Wind Adaptation'!AB42))</f>
        <v>0</v>
      </c>
      <c r="K52" s="971">
        <f>IF($F$5="Wastewater Collection &amp; Treatment",'Wind Adaptation'!AC29,IF($F$5="Drinking Water Supply",'Wind Adaptation'!AC8,'Wind Adaptation'!AC42))</f>
        <v>0</v>
      </c>
      <c r="L52" s="237"/>
      <c r="M52" s="973" t="s">
        <v>426</v>
      </c>
      <c r="N52" s="714"/>
      <c r="O52" s="709"/>
      <c r="P52" s="710"/>
      <c r="Q52" s="201"/>
      <c r="R52" s="201"/>
      <c r="S52" s="201"/>
      <c r="T52" s="201"/>
      <c r="U52" s="201"/>
    </row>
    <row r="53" spans="3:21" ht="19.5" customHeight="1" x14ac:dyDescent="0.25">
      <c r="D53" s="207"/>
      <c r="Q53" s="201"/>
      <c r="R53" s="201"/>
      <c r="S53" s="201"/>
      <c r="T53" s="201"/>
      <c r="U53" s="201"/>
    </row>
    <row r="54" spans="3:21" ht="29.25" customHeight="1" x14ac:dyDescent="0.25">
      <c r="D54" s="236"/>
      <c r="Q54" s="201"/>
      <c r="R54" s="201"/>
      <c r="S54" s="201"/>
      <c r="T54" s="201"/>
      <c r="U54" s="201"/>
    </row>
    <row r="55" spans="3:21" ht="33" customHeight="1" x14ac:dyDescent="0.25">
      <c r="D55" s="236"/>
      <c r="Q55" s="201"/>
      <c r="R55" s="201"/>
      <c r="S55" s="201"/>
      <c r="T55" s="201"/>
      <c r="U55" s="201"/>
    </row>
    <row r="56" spans="3:21" x14ac:dyDescent="0.25">
      <c r="Q56" s="201"/>
      <c r="R56" s="201"/>
      <c r="S56" s="201"/>
      <c r="T56" s="201"/>
      <c r="U56" s="201"/>
    </row>
    <row r="57" spans="3:21" x14ac:dyDescent="0.25">
      <c r="Q57" s="201"/>
      <c r="R57" s="201"/>
      <c r="S57" s="201"/>
      <c r="T57" s="201"/>
      <c r="U57" s="201"/>
    </row>
    <row r="58" spans="3:21" x14ac:dyDescent="0.25">
      <c r="Q58" s="201"/>
      <c r="R58" s="201"/>
      <c r="S58" s="201"/>
      <c r="T58" s="201"/>
      <c r="U58" s="201"/>
    </row>
    <row r="59" spans="3:21" x14ac:dyDescent="0.25">
      <c r="Q59" s="201"/>
      <c r="R59" s="201"/>
      <c r="S59" s="201"/>
      <c r="T59" s="201"/>
      <c r="U59" s="201"/>
    </row>
  </sheetData>
  <sheetProtection algorithmName="SHA-512" hashValue="iwV87u+uezw/3B7gmtwxQDfwgGT9b2zmkifooj+GZs+FSikfbw2fi8QbIKBBqsT5Ui2FYpDdxfnX9CSzFXJlbA==" saltValue="KQRwyKLYLtN/WHUaceBxVw==" spinCount="100000" sheet="1" objects="1" scenarios="1"/>
  <mergeCells count="39">
    <mergeCell ref="J30:K30"/>
    <mergeCell ref="E32:I32"/>
    <mergeCell ref="J32:K32"/>
    <mergeCell ref="D46:K46"/>
    <mergeCell ref="O46:P46"/>
    <mergeCell ref="O47:P47"/>
    <mergeCell ref="O43:P43"/>
    <mergeCell ref="O37:P37"/>
    <mergeCell ref="O38:P38"/>
    <mergeCell ref="O39:P39"/>
    <mergeCell ref="O40:P40"/>
    <mergeCell ref="O41:P41"/>
    <mergeCell ref="O42:P42"/>
    <mergeCell ref="C48:C52"/>
    <mergeCell ref="O48:P48"/>
    <mergeCell ref="O49:P49"/>
    <mergeCell ref="O50:P50"/>
    <mergeCell ref="O51:P51"/>
    <mergeCell ref="A33:A38"/>
    <mergeCell ref="O33:P33"/>
    <mergeCell ref="O34:P34"/>
    <mergeCell ref="O35:P35"/>
    <mergeCell ref="O36:P36"/>
    <mergeCell ref="K24:K25"/>
    <mergeCell ref="O24:O25"/>
    <mergeCell ref="A28:A32"/>
    <mergeCell ref="F5:G5"/>
    <mergeCell ref="E7:I8"/>
    <mergeCell ref="J7:K8"/>
    <mergeCell ref="A10:A12"/>
    <mergeCell ref="A13:A23"/>
    <mergeCell ref="A24:A27"/>
    <mergeCell ref="E24:E25"/>
    <mergeCell ref="F24:F25"/>
    <mergeCell ref="G24:G25"/>
    <mergeCell ref="J24:J25"/>
    <mergeCell ref="H24:H25"/>
    <mergeCell ref="I24:I25"/>
    <mergeCell ref="E30:F30"/>
  </mergeCells>
  <conditionalFormatting sqref="D35:D43">
    <cfRule type="cellIs" dxfId="168" priority="3" operator="equal">
      <formula>0</formula>
    </cfRule>
  </conditionalFormatting>
  <conditionalFormatting sqref="E30:E32 J30:J32">
    <cfRule type="cellIs" dxfId="167" priority="25" operator="equal">
      <formula>"Medium"</formula>
    </cfRule>
    <cfRule type="cellIs" dxfId="166" priority="26" operator="equal">
      <formula>"Low"</formula>
    </cfRule>
    <cfRule type="cellIs" dxfId="165" priority="27" operator="equal">
      <formula>"High"</formula>
    </cfRule>
  </conditionalFormatting>
  <conditionalFormatting sqref="E11:I11">
    <cfRule type="cellIs" dxfId="164" priority="18" operator="equal">
      <formula>"N/A"</formula>
    </cfRule>
    <cfRule type="cellIs" dxfId="163" priority="19" operator="equal">
      <formula>"Low"</formula>
    </cfRule>
    <cfRule type="cellIs" dxfId="162" priority="20" operator="equal">
      <formula>"High"</formula>
    </cfRule>
    <cfRule type="cellIs" dxfId="161" priority="21" operator="equal">
      <formula>"Medium"</formula>
    </cfRule>
  </conditionalFormatting>
  <conditionalFormatting sqref="E10:K10">
    <cfRule type="cellIs" dxfId="160" priority="4" operator="equal">
      <formula>0</formula>
    </cfRule>
  </conditionalFormatting>
  <conditionalFormatting sqref="E26:K27">
    <cfRule type="cellIs" dxfId="159" priority="8" operator="equal">
      <formula>0</formula>
    </cfRule>
    <cfRule type="cellIs" dxfId="158" priority="9" operator="equal">
      <formula>"N/A"</formula>
    </cfRule>
  </conditionalFormatting>
  <conditionalFormatting sqref="E26:K29">
    <cfRule type="cellIs" dxfId="157" priority="10" operator="equal">
      <formula>"High"</formula>
    </cfRule>
    <cfRule type="cellIs" dxfId="156" priority="11" operator="equal">
      <formula>"Medium"</formula>
    </cfRule>
    <cfRule type="cellIs" dxfId="155" priority="12" operator="equal">
      <formula>"Low"</formula>
    </cfRule>
  </conditionalFormatting>
  <conditionalFormatting sqref="E33:K33">
    <cfRule type="cellIs" dxfId="154" priority="22" operator="equal">
      <formula>0</formula>
    </cfRule>
  </conditionalFormatting>
  <conditionalFormatting sqref="E35:K43">
    <cfRule type="cellIs" dxfId="153" priority="7" operator="equal">
      <formula>0</formula>
    </cfRule>
  </conditionalFormatting>
  <conditionalFormatting sqref="E47:K52">
    <cfRule type="cellIs" dxfId="152" priority="1" operator="equal">
      <formula>0</formula>
    </cfRule>
  </conditionalFormatting>
  <conditionalFormatting sqref="J10:K10">
    <cfRule type="cellIs" dxfId="151" priority="24" operator="equal">
      <formula>0</formula>
    </cfRule>
  </conditionalFormatting>
  <conditionalFormatting sqref="J11:K11 G44:K45">
    <cfRule type="cellIs" dxfId="150" priority="23" operator="equal">
      <formula>0</formula>
    </cfRule>
    <cfRule type="cellIs" dxfId="149" priority="28" operator="equal">
      <formula>"Medium"</formula>
    </cfRule>
    <cfRule type="cellIs" dxfId="148" priority="29" operator="equal">
      <formula>"Low"</formula>
    </cfRule>
    <cfRule type="cellIs" dxfId="147" priority="30" operator="equal">
      <formula>"High"</formula>
    </cfRule>
  </conditionalFormatting>
  <dataValidations count="2">
    <dataValidation type="list" allowBlank="1" showInputMessage="1" showErrorMessage="1" sqref="E24:K25" xr:uid="{E0663B43-955D-42F3-9A0D-8D0DA51310BB}">
      <formula1>"Low, High"</formula1>
    </dataValidation>
    <dataValidation type="list" allowBlank="1" showInputMessage="1" showErrorMessage="1" sqref="E14:K23 O14:O23 L14:N14" xr:uid="{D7A5A291-717B-4281-84B8-672523A113BF}">
      <formula1>"High, Low"</formula1>
    </dataValidation>
  </dataValidations>
  <pageMargins left="0.7" right="0.7" top="0.75" bottom="0.75" header="0.3" footer="0.3"/>
  <pageSetup paperSize="9" orientation="portrait" r:id="rId1"/>
  <headerFooter>
    <oddHeader>&amp;C&amp;"Calibri"&amp;10&amp;K808080 Corporate Use&amp;1#_x000D_</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1440E-E979-47F3-A098-537FAD847217}">
  <sheetPr codeName="Φύλλο7">
    <tabColor theme="7" tint="-0.499984740745262"/>
  </sheetPr>
  <dimension ref="A2:X51"/>
  <sheetViews>
    <sheetView zoomScale="80" zoomScaleNormal="80" workbookViewId="0">
      <selection activeCell="Q41" sqref="Q41:Q43"/>
    </sheetView>
  </sheetViews>
  <sheetFormatPr defaultColWidth="9.140625" defaultRowHeight="15" outlineLevelCol="1" x14ac:dyDescent="0.25"/>
  <cols>
    <col min="1" max="1" width="42.140625" style="39" customWidth="1" outlineLevel="1"/>
    <col min="2" max="2" width="3" style="39" customWidth="1"/>
    <col min="3" max="3" width="7.85546875" style="39" customWidth="1"/>
    <col min="4" max="4" width="9.140625" style="39"/>
    <col min="5" max="5" width="9.140625" style="39" customWidth="1"/>
    <col min="6" max="8" width="9.140625" style="39"/>
    <col min="9" max="9" width="10.140625" style="39" customWidth="1"/>
    <col min="10" max="10" width="59.140625" style="39" customWidth="1"/>
    <col min="11" max="11" width="7.7109375" style="39" customWidth="1"/>
    <col min="12" max="12" width="11" style="39" customWidth="1"/>
    <col min="13" max="13" width="13.28515625" style="39" customWidth="1"/>
    <col min="14" max="14" width="18.85546875" style="39" customWidth="1"/>
    <col min="15" max="15" width="13.5703125" style="39" customWidth="1"/>
    <col min="16" max="16" width="11.85546875" style="39" customWidth="1"/>
    <col min="17" max="18" width="9.140625" style="39"/>
    <col min="19" max="19" width="15.5703125" style="39" customWidth="1"/>
    <col min="20" max="16384" width="9.140625" style="39"/>
  </cols>
  <sheetData>
    <row r="2" spans="1:17" ht="33.75" customHeight="1" x14ac:dyDescent="0.3">
      <c r="D2" s="40" t="s">
        <v>427</v>
      </c>
      <c r="E2" s="40"/>
      <c r="F2" s="41"/>
      <c r="G2" s="41"/>
      <c r="H2" s="41"/>
      <c r="I2" s="41"/>
      <c r="J2" s="42"/>
      <c r="K2" s="42"/>
      <c r="L2" s="42"/>
    </row>
    <row r="3" spans="1:17" ht="41.45" customHeight="1" thickBot="1" x14ac:dyDescent="0.5">
      <c r="B3" s="43"/>
      <c r="C3" s="44"/>
      <c r="D3" s="45" t="s">
        <v>428</v>
      </c>
      <c r="E3" s="45"/>
      <c r="F3" s="45"/>
      <c r="G3" s="45"/>
      <c r="H3" s="46"/>
      <c r="I3" s="46"/>
      <c r="J3" s="46"/>
      <c r="K3" s="46"/>
      <c r="L3" s="46"/>
      <c r="M3" s="46"/>
      <c r="N3" s="46"/>
      <c r="O3" s="46"/>
    </row>
    <row r="4" spans="1:17" ht="11.25" customHeight="1" x14ac:dyDescent="0.45">
      <c r="B4" s="43"/>
      <c r="C4" s="44"/>
      <c r="D4" s="47"/>
      <c r="E4" s="48"/>
      <c r="F4" s="48"/>
      <c r="G4" s="48"/>
    </row>
    <row r="5" spans="1:17" ht="31.5" customHeight="1" x14ac:dyDescent="0.25">
      <c r="B5" s="73"/>
      <c r="D5" s="50" t="s">
        <v>429</v>
      </c>
      <c r="E5" s="74"/>
      <c r="F5" s="74"/>
      <c r="G5" s="75"/>
      <c r="H5" s="75"/>
      <c r="I5" s="75"/>
      <c r="J5" s="75"/>
      <c r="L5" s="71"/>
      <c r="M5" s="71"/>
      <c r="N5" s="71"/>
      <c r="O5" s="76"/>
      <c r="P5" s="72"/>
    </row>
    <row r="6" spans="1:17" ht="18.95" customHeight="1" x14ac:dyDescent="0.25">
      <c r="B6" s="73"/>
      <c r="D6" s="52"/>
      <c r="E6" s="52"/>
      <c r="F6" s="52"/>
      <c r="G6" s="52"/>
      <c r="H6" s="52"/>
      <c r="I6" s="52"/>
      <c r="J6" s="53" t="s">
        <v>430</v>
      </c>
      <c r="L6" s="71"/>
      <c r="M6" s="71"/>
      <c r="N6" s="71"/>
      <c r="O6" s="76"/>
      <c r="P6" s="72"/>
    </row>
    <row r="7" spans="1:17" ht="39.6" customHeight="1" x14ac:dyDescent="0.25">
      <c r="A7" s="77"/>
      <c r="D7" s="1215" t="s">
        <v>5</v>
      </c>
      <c r="E7" s="1215"/>
      <c r="F7" s="1215"/>
      <c r="G7" s="1215"/>
      <c r="H7" s="1215"/>
      <c r="I7" s="529"/>
      <c r="J7" s="54" t="s">
        <v>6</v>
      </c>
      <c r="L7" s="71"/>
      <c r="M7" s="71"/>
      <c r="N7" s="71"/>
      <c r="O7" s="1176" t="s">
        <v>7</v>
      </c>
      <c r="P7" s="1176"/>
      <c r="Q7" s="1176"/>
    </row>
    <row r="8" spans="1:17" ht="15" customHeight="1" x14ac:dyDescent="0.25">
      <c r="A8" s="77"/>
      <c r="B8" s="78"/>
      <c r="L8" s="71"/>
      <c r="M8" s="71"/>
      <c r="N8" s="71"/>
      <c r="O8" s="76"/>
      <c r="P8" s="72"/>
    </row>
    <row r="9" spans="1:17" ht="21.95" customHeight="1" x14ac:dyDescent="0.25">
      <c r="A9" s="77"/>
      <c r="B9" s="78"/>
      <c r="C9" s="8"/>
      <c r="D9" s="520" t="s">
        <v>8</v>
      </c>
      <c r="E9" s="520"/>
      <c r="F9" s="520"/>
      <c r="G9" s="520"/>
      <c r="H9" s="520"/>
      <c r="I9" s="521"/>
      <c r="J9" s="519" t="s">
        <v>9</v>
      </c>
      <c r="K9" s="721" t="s">
        <v>10</v>
      </c>
      <c r="L9" s="722" t="s">
        <v>11</v>
      </c>
      <c r="M9" s="722" t="s">
        <v>12</v>
      </c>
      <c r="N9" s="723" t="s">
        <v>13</v>
      </c>
      <c r="O9" s="1034" t="s">
        <v>431</v>
      </c>
      <c r="P9" s="1035"/>
      <c r="Q9" s="1035"/>
    </row>
    <row r="10" spans="1:17" ht="23.45" customHeight="1" x14ac:dyDescent="0.25">
      <c r="A10" s="77"/>
      <c r="B10" s="78"/>
      <c r="C10" s="8"/>
      <c r="D10" s="520"/>
      <c r="E10" s="520"/>
      <c r="F10" s="520"/>
      <c r="G10" s="520"/>
      <c r="H10" s="520"/>
      <c r="I10" s="521"/>
      <c r="J10" s="519"/>
      <c r="K10" s="4" t="s">
        <v>15</v>
      </c>
      <c r="L10" s="5" t="s">
        <v>16</v>
      </c>
      <c r="M10" s="6" t="s">
        <v>17</v>
      </c>
      <c r="N10" s="7" t="s">
        <v>18</v>
      </c>
      <c r="O10" s="1034"/>
      <c r="P10" s="1035"/>
      <c r="Q10" s="1035"/>
    </row>
    <row r="11" spans="1:17" ht="75.599999999999994" customHeight="1" x14ac:dyDescent="0.25">
      <c r="A11" s="77"/>
      <c r="B11" s="78"/>
      <c r="C11" s="16" t="s">
        <v>19</v>
      </c>
      <c r="D11" s="1214" t="str">
        <f>IF($J$7=Φύλλο1!$C$17,Φύλλο1!C18,Φύλλο1!C11)</f>
        <v>Is the facility located on a hillside? Is the area characterized by very steep slopes, a lot of loose debris and water, and little vegetation?</v>
      </c>
      <c r="E11" s="1214"/>
      <c r="F11" s="1214"/>
      <c r="G11" s="1214"/>
      <c r="H11" s="1214"/>
      <c r="I11" s="1214"/>
      <c r="J11" s="726" t="str">
        <f>IF($J$7=Φύλλο1!$C$17,Φύλλο1!D18,Φύλλο1!D11)</f>
        <v>Steep hills with low vegetation (or areas that have been recently affected by wildfires) may experience soil erosion, soil creep, rockfalls,  and mudslides posing a great threat to assets. [0: No; 1:Yes, on a low-moderate vegetated slope (up to 33% grade); 2: Yes, on a vegetated slope with a moderate to steep grade (33% to 50%) ; 3: Yes, on a steep grade &gt; 50% (with low top soil cover).</v>
      </c>
      <c r="K11" s="725">
        <v>0</v>
      </c>
      <c r="L11" s="725">
        <v>1</v>
      </c>
      <c r="M11" s="725">
        <v>2</v>
      </c>
      <c r="N11" s="725">
        <v>3</v>
      </c>
      <c r="O11" s="1213"/>
      <c r="P11" s="1213"/>
      <c r="Q11" s="1213"/>
    </row>
    <row r="12" spans="1:17" ht="60.6" customHeight="1" x14ac:dyDescent="0.25">
      <c r="A12" s="79"/>
      <c r="B12" s="80"/>
      <c r="C12" s="16" t="s">
        <v>20</v>
      </c>
      <c r="D12" s="1214" t="str">
        <f>IF($J$7=Φύλλο1!$C$17,Φύλλο1!C19,Φύλλο1!C12)</f>
        <v>Does the region experience soil movements (i.e., rockfalls, mudslides, soil creep, etc) when it rains?</v>
      </c>
      <c r="E12" s="1214"/>
      <c r="F12" s="1214"/>
      <c r="G12" s="1214"/>
      <c r="H12" s="1214"/>
      <c r="I12" s="1214"/>
      <c r="J12" s="726" t="str">
        <f>IF($J$7=Φύλλο1!$C$17,Φύλλο1!D19,Φύλλο1!D12)</f>
        <v xml:space="preserve">[0: No; 1: Yes, but rarely; 2: Yes, 3: Yes, frequently] </v>
      </c>
      <c r="K12" s="727">
        <v>0</v>
      </c>
      <c r="L12" s="727">
        <v>1</v>
      </c>
      <c r="M12" s="727">
        <v>2</v>
      </c>
      <c r="N12" s="727">
        <v>3</v>
      </c>
      <c r="O12" s="1213"/>
      <c r="P12" s="1213"/>
      <c r="Q12" s="1213"/>
    </row>
    <row r="13" spans="1:17" ht="74.45" customHeight="1" thickBot="1" x14ac:dyDescent="0.3">
      <c r="A13" s="79"/>
      <c r="B13" s="80"/>
      <c r="C13" s="16" t="s">
        <v>21</v>
      </c>
      <c r="D13" s="1214" t="str">
        <f>IF($J$7=Φύλλο1!$C$17,Φύλλο1!C20,"")</f>
        <v xml:space="preserve">Is the region characterized by any of the following: visible gullies;  increased tendency of water runoff; poor vegetation growth; decreased thickness of top-soil and exposed plant roots. </v>
      </c>
      <c r="E13" s="1214"/>
      <c r="F13" s="1214"/>
      <c r="G13" s="1214"/>
      <c r="H13" s="1214"/>
      <c r="I13" s="1214"/>
      <c r="J13" s="726" t="str">
        <f>IF($J$7=Φύλλο1!$C$17,Φύλλο1!D20,"")</f>
        <v xml:space="preserve">[0: No;  3: Yes] </v>
      </c>
      <c r="K13" s="728">
        <f>IF($J$7=Φύλλο1!$C$17,0,"")</f>
        <v>0</v>
      </c>
      <c r="L13" s="728"/>
      <c r="M13" s="728"/>
      <c r="N13" s="728">
        <f>IF($J$7=Φύλλο1!$C$17,3,"")</f>
        <v>3</v>
      </c>
      <c r="O13" s="1213"/>
      <c r="P13" s="1213"/>
      <c r="Q13" s="1213"/>
    </row>
    <row r="14" spans="1:17" ht="18" customHeight="1" thickTop="1" x14ac:dyDescent="0.25">
      <c r="A14" s="79"/>
      <c r="B14" s="80"/>
      <c r="D14" s="1216" t="s">
        <v>432</v>
      </c>
      <c r="E14" s="1216"/>
      <c r="F14" s="1216"/>
      <c r="G14" s="1216"/>
      <c r="H14" s="1216"/>
      <c r="I14" s="1216"/>
      <c r="J14" s="526"/>
      <c r="K14" s="526"/>
      <c r="L14" s="526"/>
      <c r="M14" s="526"/>
      <c r="N14" s="526"/>
      <c r="O14" s="526"/>
      <c r="P14" s="526"/>
      <c r="Q14" s="526"/>
    </row>
    <row r="15" spans="1:17" ht="16.5" customHeight="1" x14ac:dyDescent="0.25">
      <c r="A15" s="79"/>
      <c r="B15" s="80"/>
      <c r="D15" s="275"/>
      <c r="E15" s="274"/>
      <c r="F15" s="274"/>
      <c r="G15" s="274"/>
      <c r="H15" s="274"/>
      <c r="I15" s="274"/>
      <c r="J15" s="274"/>
      <c r="K15" s="82"/>
      <c r="L15" s="82"/>
      <c r="M15" s="82"/>
      <c r="N15" s="82"/>
      <c r="O15" s="83"/>
    </row>
    <row r="16" spans="1:17" ht="28.5" customHeight="1" x14ac:dyDescent="0.25">
      <c r="A16" s="79"/>
      <c r="B16" s="80"/>
      <c r="D16" s="81"/>
      <c r="E16" s="81"/>
      <c r="F16" s="81"/>
      <c r="G16" s="81"/>
      <c r="H16" s="81"/>
      <c r="I16" s="81"/>
      <c r="J16" s="82"/>
      <c r="L16" s="168"/>
      <c r="M16" s="86" t="s">
        <v>433</v>
      </c>
      <c r="N16" s="86"/>
      <c r="O16" s="86"/>
      <c r="P16" s="1025" t="e">
        <f>AVERAGE(O11:Q12)</f>
        <v>#DIV/0!</v>
      </c>
      <c r="Q16" s="1025"/>
    </row>
    <row r="17" spans="1:24" ht="15" customHeight="1" x14ac:dyDescent="0.25">
      <c r="A17" s="79"/>
      <c r="B17" s="80"/>
      <c r="L17" s="71"/>
      <c r="M17" s="71"/>
      <c r="N17" s="71"/>
      <c r="O17" s="18"/>
      <c r="P17" s="72"/>
      <c r="Q17" s="168"/>
    </row>
    <row r="18" spans="1:24" ht="27.95" customHeight="1" x14ac:dyDescent="0.25">
      <c r="A18" s="85"/>
      <c r="B18" s="85"/>
      <c r="J18" s="86"/>
      <c r="L18" s="168"/>
      <c r="M18" s="86" t="s">
        <v>434</v>
      </c>
      <c r="N18" s="86"/>
      <c r="O18" s="86"/>
      <c r="P18" s="1023" t="e">
        <f>IF(P16&lt;=1,"Low",IF(P16&lt;=2,"Medium","High"))</f>
        <v>#DIV/0!</v>
      </c>
      <c r="Q18" s="1023"/>
    </row>
    <row r="19" spans="1:24" ht="11.25" customHeight="1" x14ac:dyDescent="0.25">
      <c r="A19" s="85"/>
      <c r="B19" s="85"/>
      <c r="J19" s="86"/>
      <c r="K19" s="71"/>
      <c r="L19" s="168"/>
      <c r="M19" s="71"/>
      <c r="N19" s="71"/>
      <c r="O19" s="18"/>
      <c r="P19" s="72"/>
      <c r="Q19" s="168"/>
    </row>
    <row r="20" spans="1:24" ht="28.5" customHeight="1" x14ac:dyDescent="0.25">
      <c r="A20" s="85"/>
      <c r="B20" s="85"/>
      <c r="J20" s="86"/>
      <c r="L20" s="168"/>
      <c r="M20" s="86" t="s">
        <v>435</v>
      </c>
      <c r="N20" s="86"/>
      <c r="O20" s="86"/>
      <c r="P20" s="1025">
        <f>O13</f>
        <v>0</v>
      </c>
      <c r="Q20" s="1025"/>
    </row>
    <row r="21" spans="1:24" ht="10.5" customHeight="1" x14ac:dyDescent="0.25">
      <c r="A21" s="85"/>
      <c r="B21" s="85"/>
      <c r="J21" s="86"/>
      <c r="K21" s="71"/>
      <c r="L21" s="71"/>
      <c r="M21" s="71"/>
      <c r="N21" s="71"/>
      <c r="O21" s="18"/>
      <c r="P21" s="72"/>
      <c r="Q21" s="168"/>
      <c r="X21" s="39" t="s">
        <v>70</v>
      </c>
    </row>
    <row r="22" spans="1:24" ht="29.1" customHeight="1" x14ac:dyDescent="0.25">
      <c r="B22" s="85"/>
      <c r="J22" s="86"/>
      <c r="L22" s="168"/>
      <c r="M22" s="86" t="s">
        <v>436</v>
      </c>
      <c r="N22" s="86"/>
      <c r="O22" s="86"/>
      <c r="P22" s="1023" t="str">
        <f>IF(P20&lt;=1,"Low",IF(P20&lt;=2,"Medium","High"))</f>
        <v>Low</v>
      </c>
      <c r="Q22" s="1023"/>
      <c r="R22" s="117"/>
      <c r="S22" s="117"/>
    </row>
    <row r="23" spans="1:24" ht="57" customHeight="1" x14ac:dyDescent="0.25">
      <c r="B23" s="85"/>
      <c r="J23" s="86"/>
      <c r="K23" s="71"/>
      <c r="L23" s="71"/>
      <c r="M23" s="71"/>
      <c r="N23" s="71"/>
      <c r="O23" s="18"/>
      <c r="P23" s="72"/>
      <c r="R23" s="70"/>
      <c r="S23" s="70"/>
    </row>
    <row r="24" spans="1:24" ht="18.75" customHeight="1" x14ac:dyDescent="0.25">
      <c r="B24" s="85"/>
      <c r="D24" s="50" t="s">
        <v>437</v>
      </c>
      <c r="J24" s="86"/>
      <c r="K24" s="71"/>
      <c r="L24" s="71"/>
      <c r="M24" s="71"/>
      <c r="N24" s="71"/>
      <c r="O24" s="1176" t="s">
        <v>7</v>
      </c>
      <c r="P24" s="1176"/>
      <c r="Q24" s="1176"/>
      <c r="R24" s="70"/>
      <c r="S24" s="70"/>
    </row>
    <row r="25" spans="1:24" ht="3.6" customHeight="1" x14ac:dyDescent="0.25">
      <c r="B25" s="85"/>
      <c r="D25" s="50"/>
      <c r="J25" s="86"/>
      <c r="K25" s="71"/>
      <c r="L25" s="71"/>
      <c r="M25" s="71"/>
      <c r="N25" s="71"/>
      <c r="O25" s="729"/>
      <c r="P25" s="72"/>
    </row>
    <row r="26" spans="1:24" ht="20.25" customHeight="1" x14ac:dyDescent="0.25">
      <c r="B26" s="85"/>
      <c r="C26" s="8"/>
      <c r="D26" s="1027" t="s">
        <v>8</v>
      </c>
      <c r="E26" s="1027"/>
      <c r="F26" s="1027"/>
      <c r="G26" s="1027"/>
      <c r="H26" s="1027"/>
      <c r="I26" s="1028"/>
      <c r="J26" s="1033" t="s">
        <v>9</v>
      </c>
      <c r="K26" s="721" t="s">
        <v>10</v>
      </c>
      <c r="L26" s="722" t="s">
        <v>11</v>
      </c>
      <c r="M26" s="722" t="s">
        <v>12</v>
      </c>
      <c r="N26" s="723" t="s">
        <v>13</v>
      </c>
      <c r="O26" s="1034" t="s">
        <v>431</v>
      </c>
      <c r="P26" s="1035"/>
      <c r="Q26" s="1035"/>
    </row>
    <row r="27" spans="1:24" ht="17.100000000000001" customHeight="1" x14ac:dyDescent="0.25">
      <c r="B27" s="85"/>
      <c r="C27" s="8"/>
      <c r="D27" s="1027"/>
      <c r="E27" s="1027"/>
      <c r="F27" s="1027"/>
      <c r="G27" s="1027"/>
      <c r="H27" s="1027"/>
      <c r="I27" s="1028"/>
      <c r="J27" s="1033"/>
      <c r="K27" s="4" t="s">
        <v>15</v>
      </c>
      <c r="L27" s="5" t="s">
        <v>16</v>
      </c>
      <c r="M27" s="6" t="s">
        <v>17</v>
      </c>
      <c r="N27" s="7" t="s">
        <v>18</v>
      </c>
      <c r="O27" s="1034"/>
      <c r="P27" s="1035"/>
      <c r="Q27" s="1035"/>
      <c r="R27" s="89"/>
    </row>
    <row r="28" spans="1:24" ht="63" customHeight="1" x14ac:dyDescent="0.25">
      <c r="B28" s="85"/>
      <c r="C28" s="16" t="s">
        <v>22</v>
      </c>
      <c r="D28" s="1214" t="s">
        <v>438</v>
      </c>
      <c r="E28" s="1214"/>
      <c r="F28" s="1214"/>
      <c r="G28" s="1214"/>
      <c r="H28" s="1214"/>
      <c r="I28" s="1214"/>
      <c r="J28" s="724" t="s">
        <v>439</v>
      </c>
      <c r="K28" s="725">
        <v>0</v>
      </c>
      <c r="L28" s="730"/>
      <c r="M28" s="730"/>
      <c r="N28" s="725">
        <v>3</v>
      </c>
      <c r="O28" s="1213"/>
      <c r="P28" s="1213"/>
      <c r="Q28" s="1213"/>
    </row>
    <row r="29" spans="1:24" ht="59.1" customHeight="1" thickBot="1" x14ac:dyDescent="0.3">
      <c r="B29" s="85"/>
      <c r="C29" s="16" t="s">
        <v>28</v>
      </c>
      <c r="D29" s="1226" t="s">
        <v>440</v>
      </c>
      <c r="E29" s="1226"/>
      <c r="F29" s="1226"/>
      <c r="G29" s="1226"/>
      <c r="H29" s="1226"/>
      <c r="I29" s="1226"/>
      <c r="J29" s="731" t="s">
        <v>441</v>
      </c>
      <c r="K29" s="728">
        <v>0</v>
      </c>
      <c r="L29" s="728">
        <v>1</v>
      </c>
      <c r="M29" s="728">
        <v>2</v>
      </c>
      <c r="N29" s="728">
        <v>3</v>
      </c>
      <c r="O29" s="1227"/>
      <c r="P29" s="1227"/>
      <c r="Q29" s="1227"/>
      <c r="R29" s="67"/>
      <c r="S29" s="94"/>
    </row>
    <row r="30" spans="1:24" ht="14.45" customHeight="1" thickTop="1" x14ac:dyDescent="0.25">
      <c r="B30" s="85"/>
      <c r="J30" s="86"/>
      <c r="K30" s="71"/>
      <c r="L30" s="71"/>
      <c r="M30" s="71"/>
      <c r="N30" s="71"/>
      <c r="O30" s="23"/>
      <c r="P30" s="72"/>
      <c r="R30" s="94"/>
      <c r="S30" s="94"/>
    </row>
    <row r="31" spans="1:24" ht="32.450000000000003" customHeight="1" x14ac:dyDescent="0.25">
      <c r="B31" s="85"/>
      <c r="J31" s="86"/>
      <c r="M31" s="1038" t="s">
        <v>442</v>
      </c>
      <c r="N31" s="1038"/>
      <c r="O31" s="1025">
        <f>MAX(O28:Q29)</f>
        <v>0</v>
      </c>
      <c r="P31" s="1025"/>
      <c r="Q31" s="1025"/>
      <c r="T31" s="1212"/>
      <c r="U31" s="1212"/>
      <c r="V31" s="1212"/>
    </row>
    <row r="32" spans="1:24" ht="6.6" customHeight="1" x14ac:dyDescent="0.25">
      <c r="B32" s="85"/>
      <c r="J32" s="86"/>
      <c r="K32" s="71"/>
      <c r="L32" s="71"/>
      <c r="M32" s="71"/>
      <c r="N32" s="71"/>
      <c r="O32" s="23"/>
      <c r="P32" s="72"/>
      <c r="R32" s="67"/>
    </row>
    <row r="33" spans="2:17" ht="29.45" customHeight="1" x14ac:dyDescent="0.25">
      <c r="B33" s="85"/>
      <c r="D33" s="70"/>
      <c r="E33" s="70"/>
      <c r="F33" s="70"/>
      <c r="G33" s="70"/>
      <c r="H33" s="70"/>
      <c r="K33" s="86"/>
      <c r="L33" s="86"/>
      <c r="M33" s="1038" t="s">
        <v>443</v>
      </c>
      <c r="N33" s="1038"/>
      <c r="O33" s="1023" t="str">
        <f>IF(O31&lt;=1,"Low",IF(O31&lt;=2,"Medium","High"))</f>
        <v>Low</v>
      </c>
      <c r="P33" s="1023"/>
      <c r="Q33" s="1023"/>
    </row>
    <row r="34" spans="2:17" ht="35.25" customHeight="1" x14ac:dyDescent="0.25">
      <c r="B34" s="85"/>
      <c r="D34" s="70"/>
      <c r="E34" s="70"/>
      <c r="F34" s="70"/>
      <c r="G34" s="70"/>
      <c r="H34" s="70"/>
      <c r="K34" s="86"/>
      <c r="L34" s="86"/>
      <c r="M34" s="276"/>
      <c r="N34" s="276"/>
      <c r="O34" s="276"/>
      <c r="P34" s="72"/>
    </row>
    <row r="35" spans="2:17" ht="18" customHeight="1" x14ac:dyDescent="0.25">
      <c r="B35" s="85"/>
      <c r="C35" s="87"/>
      <c r="D35" s="1224" t="s">
        <v>69</v>
      </c>
      <c r="E35" s="1224"/>
      <c r="F35" s="1224"/>
      <c r="G35" s="1224"/>
      <c r="H35" s="1224"/>
      <c r="I35" s="1224"/>
      <c r="J35" s="1224"/>
      <c r="K35" s="1224"/>
      <c r="L35" s="1224"/>
      <c r="M35" s="1224"/>
      <c r="N35" s="1224"/>
      <c r="O35" s="1224"/>
      <c r="P35" s="1224"/>
      <c r="Q35" s="1224"/>
    </row>
    <row r="36" spans="2:17" ht="63.6" customHeight="1" x14ac:dyDescent="0.25">
      <c r="C36" s="88"/>
      <c r="D36" s="1045" t="s">
        <v>444</v>
      </c>
      <c r="E36" s="1045"/>
      <c r="F36" s="1045"/>
      <c r="G36" s="1045"/>
      <c r="H36" s="1045"/>
      <c r="I36" s="1045"/>
      <c r="J36" s="1045"/>
      <c r="K36" s="1045"/>
      <c r="L36" s="1045"/>
      <c r="M36" s="1045"/>
      <c r="N36" s="1045"/>
      <c r="O36" s="1045"/>
      <c r="P36" s="1045"/>
      <c r="Q36" s="1045"/>
    </row>
    <row r="37" spans="2:17" ht="18" customHeight="1" x14ac:dyDescent="0.25">
      <c r="C37" s="88"/>
      <c r="D37" s="522"/>
      <c r="E37" s="522"/>
      <c r="F37" s="522"/>
      <c r="G37" s="522"/>
      <c r="H37" s="522"/>
      <c r="I37" s="522"/>
      <c r="J37" s="522"/>
      <c r="K37" s="522"/>
      <c r="L37" s="522"/>
      <c r="M37" s="522"/>
      <c r="N37" s="522"/>
      <c r="O37" s="522"/>
      <c r="P37" s="522"/>
      <c r="Q37" s="522"/>
    </row>
    <row r="38" spans="2:17" ht="18" customHeight="1" x14ac:dyDescent="0.25">
      <c r="C38" s="88"/>
      <c r="D38" s="1225" t="s">
        <v>309</v>
      </c>
      <c r="E38" s="1225"/>
      <c r="F38" s="1225"/>
      <c r="G38" s="1225"/>
      <c r="H38" s="1225"/>
      <c r="I38" s="1225"/>
      <c r="J38" s="528"/>
      <c r="K38" s="528"/>
      <c r="L38" s="528"/>
      <c r="M38" s="528"/>
      <c r="N38" s="528"/>
      <c r="O38" s="528"/>
      <c r="P38" s="70"/>
      <c r="Q38" s="70"/>
    </row>
    <row r="39" spans="2:17" ht="27" x14ac:dyDescent="0.25">
      <c r="C39" s="8"/>
      <c r="D39" s="1027" t="s">
        <v>8</v>
      </c>
      <c r="E39" s="1027"/>
      <c r="F39" s="1027"/>
      <c r="G39" s="1027"/>
      <c r="H39" s="1027"/>
      <c r="I39" s="1028"/>
      <c r="J39" s="1033" t="s">
        <v>9</v>
      </c>
      <c r="K39" s="1217" t="s">
        <v>73</v>
      </c>
      <c r="L39" s="1218"/>
      <c r="M39" s="1219"/>
      <c r="N39" s="1217" t="s">
        <v>74</v>
      </c>
      <c r="O39" s="1218"/>
      <c r="P39" s="1218"/>
      <c r="Q39" s="58" t="s">
        <v>75</v>
      </c>
    </row>
    <row r="40" spans="2:17" ht="42" customHeight="1" x14ac:dyDescent="0.25">
      <c r="C40" s="8"/>
      <c r="D40" s="1027"/>
      <c r="E40" s="1027"/>
      <c r="F40" s="1027"/>
      <c r="G40" s="1027"/>
      <c r="H40" s="1027"/>
      <c r="I40" s="1028"/>
      <c r="J40" s="1033"/>
      <c r="K40" s="13" t="s">
        <v>76</v>
      </c>
      <c r="L40" s="13" t="s">
        <v>77</v>
      </c>
      <c r="M40" s="13" t="s">
        <v>78</v>
      </c>
      <c r="N40" s="13" t="s">
        <v>76</v>
      </c>
      <c r="O40" s="13" t="s">
        <v>77</v>
      </c>
      <c r="P40" s="13" t="s">
        <v>78</v>
      </c>
      <c r="Q40" s="58"/>
    </row>
    <row r="41" spans="2:17" ht="42" customHeight="1" x14ac:dyDescent="0.25">
      <c r="C41" s="16" t="s">
        <v>31</v>
      </c>
      <c r="D41" s="1220" t="s">
        <v>445</v>
      </c>
      <c r="E41" s="1220"/>
      <c r="F41" s="1220"/>
      <c r="G41" s="1220"/>
      <c r="H41" s="1220"/>
      <c r="I41" s="1220"/>
      <c r="J41" s="732" t="s">
        <v>446</v>
      </c>
      <c r="K41" s="733">
        <v>1</v>
      </c>
      <c r="L41" s="734">
        <v>0.9</v>
      </c>
      <c r="M41" s="735">
        <v>0.8</v>
      </c>
      <c r="N41" s="733">
        <v>1.2</v>
      </c>
      <c r="O41" s="733">
        <v>1.3</v>
      </c>
      <c r="P41" s="733">
        <v>1.5</v>
      </c>
      <c r="Q41" s="736"/>
    </row>
    <row r="42" spans="2:17" ht="42.6" customHeight="1" x14ac:dyDescent="0.25">
      <c r="C42" s="16" t="s">
        <v>34</v>
      </c>
      <c r="D42" s="1221" t="s">
        <v>447</v>
      </c>
      <c r="E42" s="1221"/>
      <c r="F42" s="1221"/>
      <c r="G42" s="1221"/>
      <c r="H42" s="1221"/>
      <c r="I42" s="1221"/>
      <c r="J42" s="380" t="s">
        <v>448</v>
      </c>
      <c r="K42" s="381">
        <v>1</v>
      </c>
      <c r="L42" s="33">
        <v>0.9</v>
      </c>
      <c r="M42" s="382">
        <v>0.8</v>
      </c>
      <c r="N42" s="381">
        <v>1.2</v>
      </c>
      <c r="O42" s="381">
        <v>1.3</v>
      </c>
      <c r="P42" s="381">
        <v>1.5</v>
      </c>
      <c r="Q42" s="383"/>
    </row>
    <row r="43" spans="2:17" ht="54.95" customHeight="1" thickBot="1" x14ac:dyDescent="0.3">
      <c r="C43" s="16" t="s">
        <v>42</v>
      </c>
      <c r="D43" s="1223" t="s">
        <v>449</v>
      </c>
      <c r="E43" s="1223"/>
      <c r="F43" s="1223"/>
      <c r="G43" s="1223"/>
      <c r="H43" s="1223"/>
      <c r="I43" s="1223"/>
      <c r="J43" s="737" t="s">
        <v>450</v>
      </c>
      <c r="K43" s="738">
        <v>1</v>
      </c>
      <c r="L43" s="739">
        <v>0.9</v>
      </c>
      <c r="M43" s="740">
        <v>0.8</v>
      </c>
      <c r="N43" s="738">
        <v>1.2</v>
      </c>
      <c r="O43" s="738">
        <v>1.3</v>
      </c>
      <c r="P43" s="738">
        <v>1.5</v>
      </c>
      <c r="Q43" s="741"/>
    </row>
    <row r="44" spans="2:17" ht="15.6" customHeight="1" thickTop="1" x14ac:dyDescent="0.25">
      <c r="C44" s="60"/>
      <c r="D44" s="274"/>
      <c r="E44" s="274"/>
      <c r="F44" s="274"/>
      <c r="G44" s="274"/>
      <c r="H44" s="274"/>
      <c r="I44" s="274"/>
      <c r="J44" s="274"/>
      <c r="K44" s="90"/>
      <c r="L44" s="91"/>
      <c r="M44" s="90"/>
      <c r="N44" s="90"/>
      <c r="O44" s="92"/>
    </row>
    <row r="45" spans="2:17" ht="33" customHeight="1" x14ac:dyDescent="0.25">
      <c r="D45" s="446"/>
      <c r="E45" s="446"/>
      <c r="F45" s="446"/>
      <c r="G45" s="446"/>
      <c r="H45" s="446"/>
      <c r="I45" s="446"/>
      <c r="M45" s="1024" t="s">
        <v>451</v>
      </c>
      <c r="N45" s="1024"/>
      <c r="O45" s="1025" t="e">
        <f>IF(AVERAGE(Q42:Q43)*MAX(P16,P20)&gt;3,3,AVERAGE(Q42:Q43)*MAX(P16,P20))</f>
        <v>#DIV/0!</v>
      </c>
      <c r="P45" s="1025"/>
      <c r="Q45" s="1025"/>
    </row>
    <row r="46" spans="2:17" ht="15" customHeight="1" x14ac:dyDescent="0.25">
      <c r="C46" s="60"/>
      <c r="D46" s="527"/>
      <c r="E46" s="527"/>
      <c r="F46" s="527"/>
      <c r="G46" s="527"/>
      <c r="H46" s="527"/>
      <c r="I46" s="527"/>
      <c r="J46" s="95"/>
      <c r="K46" s="96"/>
      <c r="L46" s="96"/>
      <c r="M46" s="96"/>
      <c r="N46" s="96"/>
      <c r="O46"/>
      <c r="Q46" s="94"/>
    </row>
    <row r="47" spans="2:17" ht="31.5" customHeight="1" x14ac:dyDescent="0.25">
      <c r="D47" s="307"/>
      <c r="E47" s="97"/>
      <c r="F47" s="97"/>
      <c r="G47" s="97"/>
      <c r="H47" s="97"/>
      <c r="I47" s="97"/>
      <c r="J47" s="97"/>
      <c r="M47" s="1024" t="s">
        <v>452</v>
      </c>
      <c r="N47" s="1024"/>
      <c r="O47" s="1023" t="e">
        <f>IF(O45&lt;=1,"Low",IF(O45&lt;=2,"Medium","High"))</f>
        <v>#DIV/0!</v>
      </c>
      <c r="P47" s="1023"/>
      <c r="Q47" s="1023"/>
    </row>
    <row r="48" spans="2:17" ht="15.6" customHeight="1" x14ac:dyDescent="0.25">
      <c r="D48" s="97"/>
      <c r="E48" s="97"/>
      <c r="F48" s="97"/>
      <c r="G48" s="97"/>
      <c r="H48" s="97"/>
      <c r="I48" s="97"/>
      <c r="J48" s="97"/>
      <c r="K48" s="93"/>
      <c r="L48" s="93"/>
      <c r="M48" s="93"/>
      <c r="N48" s="93"/>
      <c r="O48" s="18"/>
    </row>
    <row r="49" spans="11:17" ht="39.6" customHeight="1" x14ac:dyDescent="0.25">
      <c r="M49" s="1024" t="s">
        <v>453</v>
      </c>
      <c r="N49" s="1024"/>
      <c r="O49" s="1222">
        <f>IF(Q41*O31&gt;3,3,Q41*O31)</f>
        <v>0</v>
      </c>
      <c r="P49" s="1222"/>
      <c r="Q49" s="1222"/>
    </row>
    <row r="50" spans="11:17" ht="15.6" customHeight="1" x14ac:dyDescent="0.25">
      <c r="K50" s="95"/>
      <c r="L50" s="95"/>
      <c r="M50" s="95"/>
      <c r="N50" s="95"/>
      <c r="O50"/>
    </row>
    <row r="51" spans="11:17" ht="36" customHeight="1" x14ac:dyDescent="0.25">
      <c r="M51" s="1024" t="s">
        <v>454</v>
      </c>
      <c r="N51" s="1024"/>
      <c r="O51" s="1023" t="str">
        <f>IF(O49&lt;=1,"Low",IF(O49&lt;=2,"Medium","High"))</f>
        <v>Low</v>
      </c>
      <c r="P51" s="1023"/>
      <c r="Q51" s="1023"/>
    </row>
  </sheetData>
  <sheetProtection algorithmName="SHA-512" hashValue="YZJJpjjCjnWa9vQEIytLL9eNdwRVcoS/bgrO67tQCnxKQ5JWCEOYDFpntV12kDBby05zR/q4CLzAgQ9zTeXqew==" saltValue="tnxqHKQsRkj6X+9bpX9Zdg==" spinCount="100000" sheet="1" selectLockedCells="1"/>
  <mergeCells count="45">
    <mergeCell ref="D29:I29"/>
    <mergeCell ref="O29:Q29"/>
    <mergeCell ref="M31:N31"/>
    <mergeCell ref="O31:Q31"/>
    <mergeCell ref="P22:Q22"/>
    <mergeCell ref="O24:Q24"/>
    <mergeCell ref="D26:I27"/>
    <mergeCell ref="J26:J27"/>
    <mergeCell ref="O26:Q27"/>
    <mergeCell ref="O33:Q33"/>
    <mergeCell ref="M33:N33"/>
    <mergeCell ref="D35:Q35"/>
    <mergeCell ref="D36:Q36"/>
    <mergeCell ref="D38:I38"/>
    <mergeCell ref="M51:N51"/>
    <mergeCell ref="O51:Q51"/>
    <mergeCell ref="O45:Q45"/>
    <mergeCell ref="D39:I40"/>
    <mergeCell ref="K39:M39"/>
    <mergeCell ref="N39:P39"/>
    <mergeCell ref="D41:I41"/>
    <mergeCell ref="D42:I42"/>
    <mergeCell ref="J39:J40"/>
    <mergeCell ref="M47:N47"/>
    <mergeCell ref="O47:Q47"/>
    <mergeCell ref="M49:N49"/>
    <mergeCell ref="O49:Q49"/>
    <mergeCell ref="D43:I43"/>
    <mergeCell ref="M45:N45"/>
    <mergeCell ref="T31:V31"/>
    <mergeCell ref="O9:Q10"/>
    <mergeCell ref="O7:Q7"/>
    <mergeCell ref="O11:Q11"/>
    <mergeCell ref="D11:I11"/>
    <mergeCell ref="D7:H7"/>
    <mergeCell ref="D14:I14"/>
    <mergeCell ref="P16:Q16"/>
    <mergeCell ref="P18:Q18"/>
    <mergeCell ref="P20:Q20"/>
    <mergeCell ref="O12:Q12"/>
    <mergeCell ref="O13:Q13"/>
    <mergeCell ref="D12:I12"/>
    <mergeCell ref="D13:I13"/>
    <mergeCell ref="D28:I28"/>
    <mergeCell ref="O28:Q28"/>
  </mergeCells>
  <conditionalFormatting sqref="L13:M13">
    <cfRule type="cellIs" dxfId="146" priority="4" operator="equal">
      <formula>0</formula>
    </cfRule>
  </conditionalFormatting>
  <conditionalFormatting sqref="O32:O33">
    <cfRule type="cellIs" dxfId="145" priority="1" operator="equal">
      <formula>"Low"</formula>
    </cfRule>
    <cfRule type="cellIs" dxfId="144" priority="2" operator="equal">
      <formula>"Medium"</formula>
    </cfRule>
    <cfRule type="cellIs" dxfId="143" priority="3" operator="equal">
      <formula>"High"</formula>
    </cfRule>
  </conditionalFormatting>
  <conditionalFormatting sqref="O51">
    <cfRule type="cellIs" dxfId="142" priority="5" operator="equal">
      <formula>"Low"</formula>
    </cfRule>
    <cfRule type="cellIs" dxfId="141" priority="6" operator="equal">
      <formula>"Medium"</formula>
    </cfRule>
    <cfRule type="cellIs" dxfId="140" priority="7" operator="equal">
      <formula>"High"</formula>
    </cfRule>
  </conditionalFormatting>
  <conditionalFormatting sqref="P18 O19 O21 P22 O23 O30 O47:O48">
    <cfRule type="cellIs" dxfId="139" priority="8" operator="equal">
      <formula>"Low"</formula>
    </cfRule>
    <cfRule type="cellIs" dxfId="138" priority="9" operator="equal">
      <formula>"Medium"</formula>
    </cfRule>
    <cfRule type="cellIs" dxfId="137" priority="10" operator="equal">
      <formula>"High"</formula>
    </cfRule>
  </conditionalFormatting>
  <dataValidations count="4">
    <dataValidation type="list" allowBlank="1" showInputMessage="1" showErrorMessage="1" sqref="J7" xr:uid="{0050DBEF-8937-4C24-BF83-43DAB81551C2}">
      <formula1>"Empirical Indicators, Landslide Risk Maps and Soil Erodibility Maps"</formula1>
    </dataValidation>
    <dataValidation type="list" allowBlank="1" showInputMessage="1" showErrorMessage="1" sqref="O11:Q13 O29:Q29" xr:uid="{388A127C-4AEA-4169-B29F-A41B3F3631F2}">
      <formula1>"0,1,2,3"</formula1>
    </dataValidation>
    <dataValidation type="list" allowBlank="1" showInputMessage="1" showErrorMessage="1" sqref="O28:Q28" xr:uid="{2D7B6B92-CB54-49A6-AE5D-0A014EE2A43B}">
      <formula1>"0,3"</formula1>
    </dataValidation>
    <dataValidation type="list" allowBlank="1" showInputMessage="1" showErrorMessage="1" sqref="Q41:Q43" xr:uid="{8AB08E96-9C15-4880-BD92-88E9702E935F}">
      <formula1>"0.8,0.9,1.0,1.2,1.3,1.5"</formula1>
    </dataValidation>
  </dataValidations>
  <pageMargins left="0.7" right="0.7" top="0.75" bottom="0.75" header="0.3" footer="0.3"/>
  <headerFooter>
    <oddHeader>&amp;C&amp;"Calibri"&amp;10&amp;K808080 Corporate Use&amp;1#_x000D_</oddHead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0FB259-E97C-4AFB-A941-B8BCB854DCAD}">
  <sheetPr codeName="Φύλλο8">
    <tabColor theme="7" tint="-0.499984740745262"/>
  </sheetPr>
  <dimension ref="A2:BH83"/>
  <sheetViews>
    <sheetView zoomScale="70" zoomScaleNormal="70" workbookViewId="0">
      <selection activeCell="P17" sqref="P17:P18"/>
    </sheetView>
  </sheetViews>
  <sheetFormatPr defaultColWidth="9.140625" defaultRowHeight="15" x14ac:dyDescent="0.25"/>
  <cols>
    <col min="1" max="1" width="39.140625" style="39" customWidth="1"/>
    <col min="2" max="2" width="8" style="39" customWidth="1"/>
    <col min="3" max="3" width="7.5703125" style="39" customWidth="1"/>
    <col min="4" max="4" width="40.5703125" style="39" customWidth="1"/>
    <col min="5" max="5" width="20.140625" style="39" customWidth="1"/>
    <col min="6" max="6" width="53.5703125" style="39" customWidth="1"/>
    <col min="7" max="7" width="1.5703125" style="39" customWidth="1"/>
    <col min="8" max="8" width="52.7109375" style="39" customWidth="1"/>
    <col min="9" max="12" width="35.5703125" style="39" customWidth="1"/>
    <col min="13" max="14" width="20.5703125" style="39" customWidth="1"/>
    <col min="15" max="15" width="1" style="39" customWidth="1"/>
    <col min="16" max="19" width="35.5703125" style="39" customWidth="1"/>
    <col min="20" max="20" width="20.5703125" style="39" customWidth="1"/>
    <col min="21" max="21" width="1.42578125" style="39" customWidth="1"/>
    <col min="22" max="22" width="18.5703125" style="39" customWidth="1"/>
    <col min="23" max="23" width="3.140625" style="39" customWidth="1"/>
    <col min="24" max="24" width="9.5703125" style="39" customWidth="1"/>
    <col min="25" max="25" width="25.5703125" style="39" customWidth="1"/>
    <col min="26" max="27" width="15.5703125" style="39" customWidth="1"/>
    <col min="28" max="29" width="25.5703125" style="39" customWidth="1"/>
    <col min="30" max="30" width="2.28515625" style="39" customWidth="1"/>
    <col min="31" max="33" width="35.5703125" style="39" customWidth="1"/>
    <col min="34" max="34" width="20.5703125" style="39" customWidth="1"/>
    <col min="35" max="35" width="20.5703125" style="168" customWidth="1"/>
    <col min="36" max="36" width="3.5703125" style="168" customWidth="1"/>
    <col min="37" max="39" width="35.5703125" style="39" customWidth="1"/>
    <col min="40" max="40" width="1.28515625" style="39" customWidth="1"/>
    <col min="41" max="42" width="20.5703125" style="39" customWidth="1"/>
    <col min="43" max="43" width="2.5703125" style="201" customWidth="1"/>
    <col min="44" max="45" width="20.5703125" style="39" customWidth="1"/>
    <col min="46" max="46" width="20.5703125" style="65" customWidth="1"/>
    <col min="47" max="47" width="44.42578125" style="39" customWidth="1"/>
    <col min="48" max="50" width="46.5703125" style="39" customWidth="1"/>
    <col min="51" max="51" width="32" style="39" customWidth="1"/>
    <col min="52" max="52" width="32.140625" style="39" customWidth="1"/>
    <col min="53" max="53" width="3" style="39" customWidth="1"/>
    <col min="54" max="54" width="38" style="39" customWidth="1"/>
    <col min="55" max="56" width="31.5703125" style="39" customWidth="1"/>
    <col min="57" max="57" width="2.85546875" style="39" customWidth="1"/>
    <col min="58" max="58" width="14.85546875" style="39" customWidth="1"/>
    <col min="59" max="59" width="17.140625" style="39" customWidth="1"/>
    <col min="60" max="16384" width="9.140625" style="39"/>
  </cols>
  <sheetData>
    <row r="2" spans="1:59" ht="33" customHeight="1" x14ac:dyDescent="0.3">
      <c r="A2" s="43"/>
      <c r="B2" s="43"/>
      <c r="C2" s="43"/>
      <c r="D2" s="99" t="s">
        <v>455</v>
      </c>
      <c r="E2" s="99"/>
      <c r="F2" s="99"/>
      <c r="G2" s="99"/>
      <c r="H2" s="99"/>
      <c r="I2" s="99"/>
      <c r="V2" s="87"/>
    </row>
    <row r="3" spans="1:59" ht="41.45" customHeight="1" thickBot="1" x14ac:dyDescent="0.5">
      <c r="A3" s="43"/>
      <c r="B3" s="43"/>
      <c r="C3" s="43"/>
      <c r="D3" s="398" t="s">
        <v>112</v>
      </c>
      <c r="E3" s="45"/>
      <c r="F3" s="169"/>
      <c r="G3" s="169"/>
      <c r="H3" s="170"/>
      <c r="I3" s="46"/>
      <c r="J3" s="46"/>
      <c r="K3" s="46"/>
      <c r="L3" s="46"/>
      <c r="M3" s="46"/>
      <c r="N3" s="46"/>
      <c r="O3" s="46"/>
      <c r="P3" s="46"/>
      <c r="Q3" s="46"/>
      <c r="R3" s="46"/>
      <c r="S3" s="46"/>
      <c r="T3" s="46"/>
      <c r="U3" s="46"/>
      <c r="V3" s="46"/>
    </row>
    <row r="4" spans="1:59" ht="18.75" customHeight="1" x14ac:dyDescent="0.3">
      <c r="A4" s="43"/>
      <c r="B4" s="43"/>
      <c r="C4" s="43"/>
      <c r="D4" s="171"/>
      <c r="E4" s="171"/>
    </row>
    <row r="5" spans="1:59" ht="36.950000000000003" customHeight="1" x14ac:dyDescent="0.3">
      <c r="A5" s="43"/>
      <c r="B5" s="43"/>
      <c r="C5" s="43"/>
      <c r="D5" s="171"/>
      <c r="E5" s="171"/>
      <c r="F5" s="531" t="s">
        <v>113</v>
      </c>
      <c r="G5" s="173"/>
      <c r="H5" s="974" t="str">
        <f>'Water-Step 2'!$H$5</f>
        <v>Wastewater Collection &amp; Treatment</v>
      </c>
    </row>
    <row r="6" spans="1:59" ht="48.75" customHeight="1" x14ac:dyDescent="0.25">
      <c r="A6" s="1098"/>
      <c r="B6" s="51"/>
      <c r="C6" s="174"/>
      <c r="D6" s="15" t="s">
        <v>456</v>
      </c>
      <c r="E6" s="15"/>
      <c r="F6" s="8"/>
      <c r="H6" s="50"/>
      <c r="W6" s="333"/>
      <c r="X6" s="333"/>
      <c r="Z6" s="175"/>
      <c r="AA6" s="175"/>
      <c r="AB6" s="175"/>
      <c r="AC6" s="175"/>
      <c r="AD6" s="175"/>
      <c r="AE6" s="334"/>
      <c r="AP6" s="175"/>
      <c r="AQ6" s="372"/>
    </row>
    <row r="7" spans="1:59" ht="19.5" customHeight="1" x14ac:dyDescent="0.3">
      <c r="A7" s="1098"/>
      <c r="B7" s="51"/>
      <c r="C7" s="63"/>
      <c r="D7" s="456" t="s">
        <v>116</v>
      </c>
      <c r="E7" s="456"/>
      <c r="F7" s="456"/>
      <c r="G7" s="65"/>
      <c r="H7" s="1076" t="s">
        <v>457</v>
      </c>
      <c r="I7" s="1076"/>
      <c r="J7" s="1076"/>
      <c r="K7" s="1076"/>
      <c r="L7" s="1076"/>
      <c r="M7" s="1076"/>
      <c r="N7" s="188"/>
      <c r="O7" s="127"/>
      <c r="P7" s="189" t="s">
        <v>458</v>
      </c>
      <c r="Q7" s="190"/>
      <c r="R7" s="190"/>
      <c r="S7" s="190"/>
      <c r="T7" s="167"/>
      <c r="U7" s="1072" t="s">
        <v>459</v>
      </c>
      <c r="V7" s="1072"/>
      <c r="Y7" s="458" t="s">
        <v>460</v>
      </c>
      <c r="AE7" s="1078" t="s">
        <v>461</v>
      </c>
      <c r="AF7" s="1078"/>
      <c r="AG7" s="1078"/>
      <c r="AH7" s="1078"/>
      <c r="AI7" s="1079"/>
      <c r="AJ7" s="599"/>
      <c r="AK7" s="1080" t="s">
        <v>462</v>
      </c>
      <c r="AL7" s="1081"/>
      <c r="AM7" s="1081"/>
      <c r="AN7" s="167"/>
      <c r="AO7" s="1072" t="s">
        <v>330</v>
      </c>
      <c r="AP7" s="1072"/>
      <c r="AQ7" s="126"/>
      <c r="AR7" s="459"/>
      <c r="AV7" s="1179"/>
      <c r="AW7" s="1179"/>
      <c r="AX7" s="1179"/>
      <c r="AY7" s="1179"/>
      <c r="AZ7" s="620"/>
      <c r="BB7" s="127"/>
      <c r="BC7" s="167"/>
      <c r="BD7" s="167"/>
      <c r="BF7" s="1180"/>
      <c r="BG7" s="1180"/>
    </row>
    <row r="8" spans="1:59" ht="19.5" customHeight="1" x14ac:dyDescent="0.25">
      <c r="A8" s="1098"/>
      <c r="B8" s="51"/>
      <c r="C8" s="63"/>
      <c r="D8" s="476"/>
      <c r="E8" s="476"/>
      <c r="F8" s="186">
        <f>IF(E12="N/A",1,0)</f>
        <v>0</v>
      </c>
      <c r="G8" s="65"/>
      <c r="H8" s="1077" t="s">
        <v>132</v>
      </c>
      <c r="I8" s="1077"/>
      <c r="J8" s="1077"/>
      <c r="K8" s="1077"/>
      <c r="L8" s="1077"/>
      <c r="M8" s="1077"/>
      <c r="N8" s="1077"/>
      <c r="O8" s="127"/>
      <c r="P8" s="1077" t="s">
        <v>132</v>
      </c>
      <c r="Q8" s="1077"/>
      <c r="R8" s="1077"/>
      <c r="S8" s="1077"/>
      <c r="T8" s="167"/>
      <c r="U8" s="1072"/>
      <c r="V8" s="1072"/>
      <c r="AE8" s="1077" t="s">
        <v>132</v>
      </c>
      <c r="AF8" s="1077"/>
      <c r="AG8" s="1077"/>
      <c r="AH8" s="1077"/>
      <c r="AI8" s="1077"/>
      <c r="AJ8" s="601"/>
      <c r="AK8" s="1077" t="s">
        <v>132</v>
      </c>
      <c r="AL8" s="1077"/>
      <c r="AM8" s="1077"/>
      <c r="AN8" s="167"/>
      <c r="AO8" s="1072"/>
      <c r="AP8" s="1072"/>
      <c r="AQ8" s="126"/>
      <c r="AV8" s="1181"/>
      <c r="AW8" s="1181"/>
      <c r="AX8" s="1181"/>
      <c r="AY8" s="1181"/>
      <c r="AZ8" s="1181"/>
      <c r="BB8" s="1181"/>
      <c r="BC8" s="1181"/>
      <c r="BD8" s="1181"/>
      <c r="BF8" s="1180"/>
      <c r="BG8" s="1180"/>
    </row>
    <row r="9" spans="1:59" ht="21.75" customHeight="1" x14ac:dyDescent="0.25">
      <c r="A9" s="1098"/>
      <c r="B9" s="51"/>
      <c r="C9" s="63"/>
      <c r="D9" s="8"/>
      <c r="E9" s="8"/>
      <c r="F9" s="17"/>
      <c r="H9" s="123" t="s">
        <v>133</v>
      </c>
      <c r="I9" s="123" t="s">
        <v>134</v>
      </c>
      <c r="J9" s="123" t="s">
        <v>135</v>
      </c>
      <c r="K9" s="123" t="s">
        <v>136</v>
      </c>
      <c r="L9" s="123" t="s">
        <v>137</v>
      </c>
      <c r="M9" s="191"/>
      <c r="N9" s="191"/>
      <c r="O9" s="191"/>
      <c r="P9" s="123" t="s">
        <v>138</v>
      </c>
      <c r="Q9" s="123" t="s">
        <v>139</v>
      </c>
      <c r="R9" s="123" t="s">
        <v>140</v>
      </c>
      <c r="S9" s="123" t="s">
        <v>141</v>
      </c>
      <c r="T9" s="123"/>
      <c r="U9" s="8"/>
      <c r="V9" s="8"/>
      <c r="AE9" s="123" t="s">
        <v>142</v>
      </c>
      <c r="AF9" s="123" t="s">
        <v>143</v>
      </c>
      <c r="AG9" s="123" t="s">
        <v>144</v>
      </c>
      <c r="AH9" s="191"/>
      <c r="AI9" s="191"/>
      <c r="AJ9" s="191"/>
      <c r="AK9" s="123" t="s">
        <v>145</v>
      </c>
      <c r="AL9" s="123" t="s">
        <v>146</v>
      </c>
      <c r="AM9" s="123" t="s">
        <v>147</v>
      </c>
      <c r="AN9" s="123"/>
      <c r="AO9" s="8"/>
      <c r="AP9" s="8"/>
      <c r="AQ9" s="22"/>
      <c r="AV9" s="123"/>
      <c r="AW9" s="123"/>
      <c r="AX9" s="123"/>
      <c r="AY9" s="191"/>
      <c r="AZ9" s="191"/>
      <c r="BB9" s="123"/>
      <c r="BC9" s="123"/>
      <c r="BD9" s="123"/>
      <c r="BF9" s="8"/>
      <c r="BG9" s="8"/>
    </row>
    <row r="10" spans="1:59" ht="73.5" customHeight="1" x14ac:dyDescent="0.25">
      <c r="A10" s="1099"/>
      <c r="B10" s="59"/>
      <c r="C10" s="63"/>
      <c r="D10" s="455" t="s">
        <v>160</v>
      </c>
      <c r="E10" s="327"/>
      <c r="F10" s="457"/>
      <c r="G10" s="176"/>
      <c r="H10" s="403" t="s">
        <v>463</v>
      </c>
      <c r="I10" s="403" t="s">
        <v>464</v>
      </c>
      <c r="J10" s="403" t="s">
        <v>465</v>
      </c>
      <c r="K10" s="403" t="s">
        <v>466</v>
      </c>
      <c r="L10" s="403" t="s">
        <v>467</v>
      </c>
      <c r="M10" s="631" t="s">
        <v>165</v>
      </c>
      <c r="N10" s="632" t="s">
        <v>166</v>
      </c>
      <c r="O10" s="191"/>
      <c r="P10" s="406" t="s">
        <v>468</v>
      </c>
      <c r="Q10" s="404" t="s">
        <v>469</v>
      </c>
      <c r="R10" s="405" t="s">
        <v>470</v>
      </c>
      <c r="S10" s="594" t="s">
        <v>471</v>
      </c>
      <c r="T10" s="1101" t="s">
        <v>170</v>
      </c>
      <c r="U10" s="1102"/>
      <c r="V10" s="410" t="s">
        <v>171</v>
      </c>
      <c r="Y10" s="1111"/>
      <c r="Z10" s="1111"/>
      <c r="AA10" s="504"/>
      <c r="AB10" s="473"/>
      <c r="AC10" s="473"/>
      <c r="AD10" s="473"/>
      <c r="AE10" s="770" t="s">
        <v>472</v>
      </c>
      <c r="AF10" s="192" t="s">
        <v>473</v>
      </c>
      <c r="AG10" s="192" t="s">
        <v>474</v>
      </c>
      <c r="AH10" s="487" t="s">
        <v>165</v>
      </c>
      <c r="AI10" s="612" t="s">
        <v>166</v>
      </c>
      <c r="AJ10" s="483"/>
      <c r="AK10" s="768" t="s">
        <v>167</v>
      </c>
      <c r="AL10" s="593" t="s">
        <v>475</v>
      </c>
      <c r="AM10" s="594" t="s">
        <v>476</v>
      </c>
      <c r="AN10" s="461"/>
      <c r="AO10" s="411" t="s">
        <v>170</v>
      </c>
      <c r="AP10" s="412" t="s">
        <v>171</v>
      </c>
      <c r="AQ10" s="373"/>
      <c r="AR10" s="1111"/>
      <c r="AS10" s="1111"/>
      <c r="AT10" s="617"/>
      <c r="AU10" s="473"/>
      <c r="AV10" s="621"/>
      <c r="AW10" s="621"/>
      <c r="AX10" s="621"/>
      <c r="AY10" s="483"/>
      <c r="AZ10" s="483"/>
      <c r="BB10" s="621"/>
      <c r="BC10" s="621"/>
      <c r="BD10" s="621"/>
      <c r="BF10" s="600"/>
      <c r="BG10" s="600"/>
    </row>
    <row r="11" spans="1:59" ht="65.45" customHeight="1" x14ac:dyDescent="0.25">
      <c r="A11" s="1099"/>
      <c r="B11" s="59"/>
      <c r="C11" s="63"/>
      <c r="D11" s="603" t="s">
        <v>187</v>
      </c>
      <c r="E11" s="603" t="s">
        <v>188</v>
      </c>
      <c r="F11" s="630" t="s">
        <v>189</v>
      </c>
      <c r="G11" s="176"/>
      <c r="H11" s="194" t="s">
        <v>190</v>
      </c>
      <c r="I11" s="194" t="s">
        <v>191</v>
      </c>
      <c r="J11" s="198" t="s">
        <v>477</v>
      </c>
      <c r="K11" s="194" t="s">
        <v>191</v>
      </c>
      <c r="L11" s="194" t="s">
        <v>191</v>
      </c>
      <c r="M11" s="194" t="s">
        <v>193</v>
      </c>
      <c r="N11" s="196" t="s">
        <v>194</v>
      </c>
      <c r="O11" s="197"/>
      <c r="P11" s="478" t="s">
        <v>195</v>
      </c>
      <c r="Q11" s="378" t="s">
        <v>197</v>
      </c>
      <c r="R11" s="378" t="s">
        <v>197</v>
      </c>
      <c r="S11" s="378" t="s">
        <v>197</v>
      </c>
      <c r="T11" s="1103" t="s">
        <v>198</v>
      </c>
      <c r="U11" s="1104"/>
      <c r="V11" s="480" t="s">
        <v>194</v>
      </c>
      <c r="Y11" s="1074" t="s">
        <v>187</v>
      </c>
      <c r="Z11" s="1074"/>
      <c r="AA11" s="615" t="s">
        <v>188</v>
      </c>
      <c r="AB11" s="1182" t="s">
        <v>189</v>
      </c>
      <c r="AC11" s="1182"/>
      <c r="AD11" s="473"/>
      <c r="AE11" s="524" t="s">
        <v>478</v>
      </c>
      <c r="AF11" s="378" t="s">
        <v>192</v>
      </c>
      <c r="AG11" s="378" t="s">
        <v>479</v>
      </c>
      <c r="AH11" s="742" t="s">
        <v>193</v>
      </c>
      <c r="AI11" s="613" t="s">
        <v>194</v>
      </c>
      <c r="AJ11" s="374"/>
      <c r="AK11" s="769" t="s">
        <v>195</v>
      </c>
      <c r="AL11" s="198" t="s">
        <v>197</v>
      </c>
      <c r="AM11" s="198" t="s">
        <v>197</v>
      </c>
      <c r="AN11" s="462"/>
      <c r="AO11" s="328" t="s">
        <v>198</v>
      </c>
      <c r="AP11" s="329" t="s">
        <v>194</v>
      </c>
      <c r="AQ11" s="374"/>
      <c r="AR11" s="1183"/>
      <c r="AS11" s="1183"/>
      <c r="AT11" s="622"/>
      <c r="AU11" s="623"/>
      <c r="AV11" s="374"/>
      <c r="AW11" s="624"/>
      <c r="AX11" s="624"/>
      <c r="AY11" s="374"/>
      <c r="AZ11" s="374"/>
      <c r="BB11" s="624"/>
      <c r="BC11" s="624"/>
      <c r="BD11" s="624"/>
      <c r="BF11" s="374"/>
      <c r="BG11" s="374"/>
    </row>
    <row r="12" spans="1:59" ht="99.95" customHeight="1" x14ac:dyDescent="0.25">
      <c r="A12" s="1100"/>
      <c r="B12" s="63"/>
      <c r="C12" s="1096" t="s">
        <v>202</v>
      </c>
      <c r="D12" s="605" t="str">
        <f>IF($H$5=Φύλλο2!$A$3,Φύλλο2!A4,IF($H$5=Φύλλο2!$A$11,Φύλλο2!A12,Φύλλο2!A21))</f>
        <v>Sewerage networks and pumping stations</v>
      </c>
      <c r="E12" s="957" t="s">
        <v>203</v>
      </c>
      <c r="F12" s="1010" t="str">
        <f>IF($H$5=Φύλλο2!$A$3,Φύλλο2!C4,IF($H$5=Φύλλο2!$A$11,Φύλλο2!C12,Φύλλο2!C21))</f>
        <v>Cracked /broken sewer pipes and mains, dislocated joints/connectors (manhole inlets; pumping stations); loss of containment and sewage spills in the groundwater; Localized erosion around the outfall structure; costly maintenance.</v>
      </c>
      <c r="G12" s="178"/>
      <c r="H12" s="179"/>
      <c r="I12" s="179"/>
      <c r="J12" s="179"/>
      <c r="K12" s="179"/>
      <c r="L12" s="179"/>
      <c r="M12" s="389" t="e">
        <f>IF(D12=0,"N/A",IF(E12="N/A","N/A",IF(F12="N/A","N/A",AVERAGE(H12:L12))))</f>
        <v>#DIV/0!</v>
      </c>
      <c r="N12" s="203" t="e">
        <f>IF(M12="N/A","N/A",IF(M12&lt;=1,"Low",IF(M12&lt;=2,"Medium","High")))</f>
        <v>#DIV/0!</v>
      </c>
      <c r="O12" s="118"/>
      <c r="P12" s="179"/>
      <c r="Q12" s="179"/>
      <c r="R12" s="179"/>
      <c r="S12" s="179"/>
      <c r="T12" s="1105" t="e">
        <f>IF(M12="N/A","N/A",M12-M12*(AVERAGE(P12:S12)/3))</f>
        <v>#DIV/0!</v>
      </c>
      <c r="U12" s="1105"/>
      <c r="V12" s="482" t="e">
        <f>IF(T12="N/A","N/A",IF(T12&lt;=1,"Low",IF(T12&lt;=2,"Medium","High")))</f>
        <v>#DIV/0!</v>
      </c>
      <c r="X12" s="1096" t="s">
        <v>202</v>
      </c>
      <c r="Y12" s="1184" t="str">
        <f t="shared" ref="Y12" si="0">D12</f>
        <v>Sewerage networks and pumping stations</v>
      </c>
      <c r="Z12" s="1184"/>
      <c r="AA12" s="975" t="str">
        <f>E12</f>
        <v>Active</v>
      </c>
      <c r="AB12" s="1185" t="str">
        <f>IF($H$5=Φύλλο2!$A$3,Φύλλο2!D4,IF($H$5=Φύλλο2!$A$11,Φύλλο2!D12,Φύλλο2!D21))</f>
        <v>Corrosion of pipes</v>
      </c>
      <c r="AC12" s="1185"/>
      <c r="AD12" s="95"/>
      <c r="AE12" s="179"/>
      <c r="AF12" s="180"/>
      <c r="AG12" s="179"/>
      <c r="AH12" s="389" t="e">
        <f>IF(Y12=0,"N/A",IF(AA12="N/A","N/A",IF(AB12="N/A","N/A",AVERAGE(AE12:AG12))))</f>
        <v>#DIV/0!</v>
      </c>
      <c r="AI12" s="203" t="e">
        <f>IF(AH12="N/A","N/A",IF(AH12&lt;=1,"Low",IF(AH12&lt;=2,"Medium","High")))</f>
        <v>#DIV/0!</v>
      </c>
      <c r="AJ12" s="132"/>
      <c r="AK12" s="180"/>
      <c r="AL12" s="180"/>
      <c r="AM12" s="180"/>
      <c r="AN12" s="644"/>
      <c r="AO12" s="481" t="e">
        <f>IF(AH12="N/A","N/A",AH12-AH12*(AVERAGE(AK12:AM12)/3))</f>
        <v>#DIV/0!</v>
      </c>
      <c r="AP12" s="203" t="e">
        <f>IF(AO12="N/A","N/A",IF(AO12&lt;=1,"Low",IF(AO12&lt;=2,"Medium","High")))</f>
        <v>#DIV/0!</v>
      </c>
      <c r="AQ12" s="375"/>
      <c r="AR12" s="1188"/>
      <c r="AS12" s="1188"/>
      <c r="AT12" s="626"/>
      <c r="AU12" s="441"/>
      <c r="AV12" s="472"/>
      <c r="AW12" s="76"/>
      <c r="AX12" s="76"/>
      <c r="AY12" s="471"/>
      <c r="AZ12" s="132"/>
      <c r="BB12" s="76"/>
      <c r="BC12" s="76"/>
      <c r="BD12" s="76"/>
      <c r="BF12" s="400"/>
      <c r="BG12" s="132"/>
    </row>
    <row r="13" spans="1:59" ht="144" customHeight="1" x14ac:dyDescent="0.25">
      <c r="A13" s="1100"/>
      <c r="B13" s="63"/>
      <c r="C13" s="1096"/>
      <c r="D13" s="605" t="str">
        <f>IF($H$5=Φύλλο2!$A$3,Φύλλο2!A5,IF($H$5=Φύλλο2!$A$11,Φύλλο2!A13,Φύλλο2!A22))</f>
        <v>Wastewater treatment plants and processes</v>
      </c>
      <c r="E13" s="957" t="s">
        <v>203</v>
      </c>
      <c r="F13" s="1010" t="str">
        <f>IF($H$5=Φύλλο2!$A$3,Φύλλο2!C5,IF($H$5=Φύλλο2!$A$11,Φύλλο2!C13,Φύλλο2!C22))</f>
        <v xml:space="preserve">Structural/Foundation failures of tanks/pipes subjected to soil/debris impacts; Potential high concentration of solids and pollutants in the raw effluent leading to: lower treatment efficiency (i.e., longer retention times, imperfect removal of sediments etc); higher energy consumption; accelerated degradation of membranes/filters; lower-quality sludge waste. </v>
      </c>
      <c r="G13" s="181"/>
      <c r="H13" s="179"/>
      <c r="I13" s="179"/>
      <c r="J13" s="179"/>
      <c r="K13" s="179"/>
      <c r="L13" s="179"/>
      <c r="M13" s="389" t="e">
        <f t="shared" ref="M13:M17" si="1">IF(D13=0,"N/A",IF(E13="N/A","N/A",IF(F13="N/A","N/A",AVERAGE(H13:L13))))</f>
        <v>#DIV/0!</v>
      </c>
      <c r="N13" s="203" t="e">
        <f t="shared" ref="N13:N18" si="2">IF(M13="N/A","N/A",IF(M13&lt;=1,"Low",IF(M13&lt;=2,"Medium","High")))</f>
        <v>#DIV/0!</v>
      </c>
      <c r="O13" s="122"/>
      <c r="P13" s="179"/>
      <c r="Q13" s="179"/>
      <c r="R13" s="179"/>
      <c r="S13" s="179"/>
      <c r="T13" s="1105" t="e">
        <f t="shared" ref="T13:T18" si="3">IF(M13="N/A","N/A",M13-M13*(AVERAGE(P13:S13)/3))</f>
        <v>#DIV/0!</v>
      </c>
      <c r="U13" s="1105"/>
      <c r="V13" s="482" t="e">
        <f t="shared" ref="V13:V18" si="4">IF(T13="N/A","N/A",IF(T13&lt;=1,"Low",IF(T13&lt;=2,"Medium","High")))</f>
        <v>#DIV/0!</v>
      </c>
      <c r="X13" s="1096"/>
      <c r="Y13" s="1184" t="str">
        <f t="shared" ref="Y13:Y18" si="5">D13</f>
        <v>Wastewater treatment plants and processes</v>
      </c>
      <c r="Z13" s="1184"/>
      <c r="AA13" s="975" t="str">
        <f>E13</f>
        <v>Active</v>
      </c>
      <c r="AB13" s="1185" t="str">
        <f>IF($H$5=Φύλλο2!$A$3,Φύλλο2!D5,IF($H$5=Φύλλο2!$A$11,Φύλλο2!D13,Φύλλο2!D22))</f>
        <v>Increased salinity of the effluent requiring advanced/expensive treatment; Faster degradation of membranes/filters exposed to saline water; Lower quality sludge waste and sewage effluent</v>
      </c>
      <c r="AC13" s="1185"/>
      <c r="AE13" s="179"/>
      <c r="AF13" s="180"/>
      <c r="AG13" s="179"/>
      <c r="AH13" s="389" t="e">
        <f t="shared" ref="AH13:AH18" si="6">IF(Y13=0,"N/A",IF(AA13="N/A","N/A",IF(AB13="N/A","N/A",AVERAGE(AE13:AG13))))</f>
        <v>#DIV/0!</v>
      </c>
      <c r="AI13" s="203" t="e">
        <f t="shared" ref="AI13:AI18" si="7">IF(AH13="N/A","N/A",IF(AH13&lt;=1,"Low",IF(AH13&lt;=2,"Medium","High")))</f>
        <v>#DIV/0!</v>
      </c>
      <c r="AJ13" s="132"/>
      <c r="AK13" s="180"/>
      <c r="AL13" s="180"/>
      <c r="AM13" s="180"/>
      <c r="AN13" s="76"/>
      <c r="AO13" s="481" t="e">
        <f t="shared" ref="AO13:AO15" si="8">IF(AH13="N/A","N/A",AH13-AH13*(AVERAGE(AK13:AM13)/3))</f>
        <v>#DIV/0!</v>
      </c>
      <c r="AP13" s="203" t="e">
        <f t="shared" ref="AP13:AP18" si="9">IF(AO13="N/A","N/A",IF(AO13&lt;=1,"Low",IF(AO13&lt;=2,"Medium","High")))</f>
        <v>#DIV/0!</v>
      </c>
      <c r="AQ13" s="375"/>
      <c r="AR13" s="1188"/>
      <c r="AS13" s="1188"/>
      <c r="AT13" s="626"/>
      <c r="AU13" s="441"/>
      <c r="AV13" s="472"/>
      <c r="AW13" s="76"/>
      <c r="AX13" s="76"/>
      <c r="AY13" s="471"/>
      <c r="AZ13" s="132"/>
      <c r="BB13" s="76"/>
      <c r="BC13" s="76"/>
      <c r="BD13" s="76"/>
      <c r="BF13" s="400"/>
      <c r="BG13" s="132"/>
    </row>
    <row r="14" spans="1:59" ht="99.95" customHeight="1" x14ac:dyDescent="0.25">
      <c r="A14" s="51"/>
      <c r="B14" s="51"/>
      <c r="C14" s="1096"/>
      <c r="D14" s="605" t="str">
        <f>IF($H$5=Φύλλο2!$A$3,Φύλλο2!A6,IF($H$5=Φύλλο2!$A$11,Φύλλο2!A14,Φύλλο2!A23))</f>
        <v>Receiving river body</v>
      </c>
      <c r="E14" s="957" t="s">
        <v>203</v>
      </c>
      <c r="F14" s="1010" t="str">
        <f>IF($H$5=Φύλλο2!$A$3,Φύλλο2!C6,IF($H$5=Φύλλο2!$A$11,Φύλλο2!C14,Φύλλο2!C23))</f>
        <v xml:space="preserve">Soil erosion and sediment washing of river banks at the location of discharge outlets; Sediment deposition affects the receiving water quality, raises biodiversity issues and may permantly change the morphology of the channel. </v>
      </c>
      <c r="G14" s="182"/>
      <c r="H14" s="179"/>
      <c r="I14" s="180"/>
      <c r="J14" s="179"/>
      <c r="K14" s="179"/>
      <c r="L14" s="179"/>
      <c r="M14" s="389" t="e">
        <f t="shared" si="1"/>
        <v>#DIV/0!</v>
      </c>
      <c r="N14" s="203" t="e">
        <f t="shared" si="2"/>
        <v>#DIV/0!</v>
      </c>
      <c r="O14" s="122"/>
      <c r="P14" s="179"/>
      <c r="Q14" s="179"/>
      <c r="R14" s="179"/>
      <c r="S14" s="179"/>
      <c r="T14" s="1105" t="e">
        <f t="shared" si="3"/>
        <v>#DIV/0!</v>
      </c>
      <c r="U14" s="1105"/>
      <c r="V14" s="482" t="e">
        <f t="shared" si="4"/>
        <v>#DIV/0!</v>
      </c>
      <c r="X14" s="1096"/>
      <c r="Y14" s="1184" t="str">
        <f t="shared" si="5"/>
        <v>Receiving river body</v>
      </c>
      <c r="Z14" s="1184"/>
      <c r="AA14" s="975" t="str">
        <f t="shared" ref="AA14:AA18" si="10">E14</f>
        <v>Active</v>
      </c>
      <c r="AB14" s="1185" t="str">
        <f>IF($H$5=Φύλλο2!$A$3,Φύλλο2!D6,IF($H$5=Φύλλο2!$A$11,Φύλλο2!D14,Φύλλο2!D23))</f>
        <v>Toxic/ low quality sewage effluent into fresh-water reservoirs</v>
      </c>
      <c r="AC14" s="1185"/>
      <c r="AE14" s="179"/>
      <c r="AF14" s="180"/>
      <c r="AG14" s="179"/>
      <c r="AH14" s="389" t="e">
        <f>IF(Y14=0,"N/A",IF(AA14="N/A","N/A",IF(AB14="N/A","N/A",AVERAGE(AE14:AG14))))</f>
        <v>#DIV/0!</v>
      </c>
      <c r="AI14" s="203" t="e">
        <f t="shared" si="7"/>
        <v>#DIV/0!</v>
      </c>
      <c r="AJ14" s="132"/>
      <c r="AK14" s="180"/>
      <c r="AL14" s="180"/>
      <c r="AM14" s="180"/>
      <c r="AN14" s="76"/>
      <c r="AO14" s="481" t="e">
        <f t="shared" si="8"/>
        <v>#DIV/0!</v>
      </c>
      <c r="AP14" s="203" t="e">
        <f t="shared" si="9"/>
        <v>#DIV/0!</v>
      </c>
      <c r="AQ14" s="375"/>
      <c r="AR14" s="1188"/>
      <c r="AS14" s="1188"/>
      <c r="AT14" s="626"/>
      <c r="AU14" s="441"/>
      <c r="AV14" s="472"/>
      <c r="AW14" s="76"/>
      <c r="AX14" s="76"/>
      <c r="AY14" s="471"/>
      <c r="AZ14" s="132"/>
      <c r="BB14" s="76"/>
      <c r="BC14" s="76"/>
      <c r="BD14" s="76"/>
      <c r="BF14" s="400"/>
      <c r="BG14" s="132"/>
    </row>
    <row r="15" spans="1:59" ht="99.95" customHeight="1" x14ac:dyDescent="0.25">
      <c r="A15" s="68"/>
      <c r="B15" s="68"/>
      <c r="C15" s="1096"/>
      <c r="D15" s="605" t="str">
        <f>IF($H$5=Φύλλο2!$A$3,Φύλλο2!A7,IF($H$5=Φύλλο2!$A$11,Φύλλο2!A15,Φύλλο2!A24))</f>
        <v>Reuse of treated effluent for irrigation/recharge of aquifer</v>
      </c>
      <c r="E15" s="957" t="s">
        <v>204</v>
      </c>
      <c r="F15" s="1010" t="str">
        <f>IF($H$5=Φύλλο2!$A$3,Φύλλο2!C7,IF($H$5=Φύλλο2!$A$11,Φύλλο2!C15,Φύλλο2!C24))</f>
        <v>Potentially lower quality effluent, unsuitable  for irrigation</v>
      </c>
      <c r="G15" s="181"/>
      <c r="H15" s="179"/>
      <c r="I15" s="180"/>
      <c r="J15" s="180" t="s">
        <v>204</v>
      </c>
      <c r="K15" s="180" t="s">
        <v>204</v>
      </c>
      <c r="L15" s="180" t="s">
        <v>204</v>
      </c>
      <c r="M15" s="389" t="str">
        <f t="shared" si="1"/>
        <v>N/A</v>
      </c>
      <c r="N15" s="203" t="str">
        <f t="shared" si="2"/>
        <v>N/A</v>
      </c>
      <c r="O15" s="122"/>
      <c r="P15" s="179"/>
      <c r="Q15" s="180" t="s">
        <v>204</v>
      </c>
      <c r="R15" s="179"/>
      <c r="S15" s="180" t="s">
        <v>204</v>
      </c>
      <c r="T15" s="1105" t="str">
        <f>IF(M15="N/A","N/A",M15-M15*(AVERAGE(P15,R15)/3))</f>
        <v>N/A</v>
      </c>
      <c r="U15" s="1105"/>
      <c r="V15" s="482" t="str">
        <f t="shared" si="4"/>
        <v>N/A</v>
      </c>
      <c r="X15" s="1096"/>
      <c r="Y15" s="1184" t="str">
        <f t="shared" si="5"/>
        <v>Reuse of treated effluent for irrigation/recharge of aquifer</v>
      </c>
      <c r="Z15" s="1184"/>
      <c r="AA15" s="975" t="str">
        <f t="shared" si="10"/>
        <v>N/A</v>
      </c>
      <c r="AB15" s="1185" t="str">
        <f>IF($H$5=Φύλλο2!$A$3,Φύλλο2!D7,IF($H$5=Φύλλο2!$A$11,Φύλλο2!D15,Φύλλο2!D24))</f>
        <v>High salinity effluent may impact crop production and raise public health risks</v>
      </c>
      <c r="AC15" s="1185"/>
      <c r="AE15" s="179"/>
      <c r="AF15" s="180"/>
      <c r="AG15" s="179"/>
      <c r="AH15" s="389" t="str">
        <f t="shared" si="6"/>
        <v>N/A</v>
      </c>
      <c r="AI15" s="203" t="str">
        <f t="shared" si="7"/>
        <v>N/A</v>
      </c>
      <c r="AJ15" s="132"/>
      <c r="AK15" s="180"/>
      <c r="AL15" s="180"/>
      <c r="AM15" s="180"/>
      <c r="AN15" s="76"/>
      <c r="AO15" s="481" t="str">
        <f t="shared" si="8"/>
        <v>N/A</v>
      </c>
      <c r="AP15" s="203" t="str">
        <f t="shared" si="9"/>
        <v>N/A</v>
      </c>
      <c r="AQ15" s="375"/>
      <c r="AR15" s="1188"/>
      <c r="AS15" s="1188"/>
      <c r="AT15" s="626"/>
      <c r="AU15" s="441"/>
      <c r="AV15" s="472"/>
      <c r="AW15" s="76"/>
      <c r="AX15" s="76"/>
      <c r="AY15" s="471"/>
      <c r="AZ15" s="132"/>
      <c r="BB15" s="76"/>
      <c r="BC15" s="76"/>
      <c r="BD15" s="76"/>
      <c r="BF15" s="400"/>
      <c r="BG15" s="132"/>
    </row>
    <row r="16" spans="1:59" ht="99.95" customHeight="1" x14ac:dyDescent="0.25">
      <c r="A16" s="68"/>
      <c r="B16" s="68"/>
      <c r="C16" s="592"/>
      <c r="D16" s="605" t="str">
        <f>IF($H$5=Φύλλο2!$A$3,Φύλλο2!A8,IF($H$5=Φύλλο2!$A$11,Φύλλο2!A16,Φύλλο2!A25))</f>
        <v>Land for sewage sludge spreading</v>
      </c>
      <c r="E16" s="957" t="s">
        <v>204</v>
      </c>
      <c r="F16" s="1010" t="str">
        <f>IF($H$5=Φύλλο2!$A$3,Φύλλο2!C8,IF($H$5=Φύλλο2!$A$11,Φύλλο2!C16,Φύλλο2!C25))</f>
        <v xml:space="preserve">Unavailability of sludge spreading areas covered by landslide material; operational disruptions </v>
      </c>
      <c r="G16" s="181"/>
      <c r="H16" s="179"/>
      <c r="I16" s="180"/>
      <c r="J16" s="180"/>
      <c r="K16" s="179"/>
      <c r="L16" s="179"/>
      <c r="M16" s="389" t="str">
        <f t="shared" si="1"/>
        <v>N/A</v>
      </c>
      <c r="N16" s="203" t="str">
        <f t="shared" si="2"/>
        <v>N/A</v>
      </c>
      <c r="O16" s="122"/>
      <c r="P16" s="179"/>
      <c r="Q16" s="179"/>
      <c r="R16" s="179"/>
      <c r="S16" s="179"/>
      <c r="T16" s="1105" t="str">
        <f>IF(M16="N/A","N/A",M16-M16*(AVERAGE(P16:S16)/3))</f>
        <v>N/A</v>
      </c>
      <c r="U16" s="1105"/>
      <c r="V16" s="482" t="str">
        <f t="shared" si="4"/>
        <v>N/A</v>
      </c>
      <c r="X16" s="1096"/>
      <c r="Y16" s="1184" t="str">
        <f t="shared" si="5"/>
        <v>Land for sewage sludge spreading</v>
      </c>
      <c r="Z16" s="1184"/>
      <c r="AA16" s="975" t="str">
        <f t="shared" si="10"/>
        <v>N/A</v>
      </c>
      <c r="AB16" s="1185" t="str">
        <f>IF($H$5=Φύλλο2!$A$3,Φύλλο2!D8,IF($H$5=Φύλλο2!$A$11,Φύλλο2!D16,Φύλλο2!D25))</f>
        <v>Unsafe disposal of low quality sludge matter; risk of soil/ groundwater contamination; Changes in soil composition may affect land suitability for sludge spreading</v>
      </c>
      <c r="AC16" s="1185"/>
      <c r="AE16" s="179"/>
      <c r="AF16" s="180"/>
      <c r="AG16" s="179"/>
      <c r="AH16" s="389" t="str">
        <f t="shared" si="6"/>
        <v>N/A</v>
      </c>
      <c r="AI16" s="203" t="str">
        <f t="shared" si="7"/>
        <v>N/A</v>
      </c>
      <c r="AJ16" s="132"/>
      <c r="AK16" s="180"/>
      <c r="AL16" s="180"/>
      <c r="AM16" s="180" t="s">
        <v>204</v>
      </c>
      <c r="AN16" s="76"/>
      <c r="AO16" s="481" t="str">
        <f>IF(AH16="N/A","N/A",AH16-AH16*(AVERAGE(AK16:AL16)/3))</f>
        <v>N/A</v>
      </c>
      <c r="AP16" s="203" t="str">
        <f t="shared" si="9"/>
        <v>N/A</v>
      </c>
      <c r="AQ16" s="375"/>
      <c r="AR16" s="625"/>
      <c r="AS16" s="625"/>
      <c r="AT16" s="626"/>
      <c r="AU16" s="441"/>
      <c r="AV16" s="472"/>
      <c r="AW16" s="76"/>
      <c r="AX16" s="76"/>
      <c r="AY16" s="471"/>
      <c r="AZ16" s="132"/>
      <c r="BB16" s="76"/>
      <c r="BC16" s="76"/>
      <c r="BD16" s="76"/>
      <c r="BF16" s="400"/>
      <c r="BG16" s="132"/>
    </row>
    <row r="17" spans="1:59" ht="128.1" customHeight="1" x14ac:dyDescent="0.25">
      <c r="A17" s="183"/>
      <c r="B17" s="183"/>
      <c r="C17" s="1095" t="s">
        <v>205</v>
      </c>
      <c r="D17" s="605" t="str">
        <f>IF($H$5=Φύλλο2!$A$3,Φύλλο2!A9,IF($H$5=Φύλλο2!$A$11,Φύλλο2!A17,Φύλλο2!A26))</f>
        <v>Energy Supply</v>
      </c>
      <c r="E17" s="957" t="s">
        <v>203</v>
      </c>
      <c r="F17" s="1010" t="str">
        <f>IF($H$5=Φύλλο2!$A$3,Φύλλο2!C9,IF($H$5=Φύλλο2!$A$11,Φύλλο2!C17,Φύλλο2!C26))</f>
        <v xml:space="preserve">Power transmission towers and overhead lines may be physically damaged (or even collapsed) if impacted by a landslide. Failure of a grid component may generate power supply shortages causing operational disruption to energy-dependent operations of the facility. </v>
      </c>
      <c r="G17" s="181"/>
      <c r="H17" s="179"/>
      <c r="I17" s="180"/>
      <c r="J17" s="179"/>
      <c r="K17" s="180" t="s">
        <v>204</v>
      </c>
      <c r="L17" s="180"/>
      <c r="M17" s="389" t="e">
        <f t="shared" si="1"/>
        <v>#DIV/0!</v>
      </c>
      <c r="N17" s="203" t="e">
        <f t="shared" si="2"/>
        <v>#DIV/0!</v>
      </c>
      <c r="O17" s="122"/>
      <c r="P17" s="179"/>
      <c r="Q17" s="180" t="s">
        <v>204</v>
      </c>
      <c r="R17" s="179"/>
      <c r="S17" s="179"/>
      <c r="T17" s="1105" t="e">
        <f>IF(M17="N/A","N/A",M17-M17*(AVERAGE(P17:S17)/3))</f>
        <v>#DIV/0!</v>
      </c>
      <c r="U17" s="1105"/>
      <c r="V17" s="482" t="e">
        <f t="shared" si="4"/>
        <v>#DIV/0!</v>
      </c>
      <c r="X17" s="1229" t="s">
        <v>205</v>
      </c>
      <c r="Y17" s="1184" t="str">
        <f t="shared" si="5"/>
        <v>Energy Supply</v>
      </c>
      <c r="Z17" s="1184"/>
      <c r="AA17" s="975" t="str">
        <f t="shared" si="10"/>
        <v>Active</v>
      </c>
      <c r="AB17" s="1185" t="str">
        <f>IF($H$5=Φύλλο2!$A$3,Φύλλο2!D9,IF($H$5=Φύλλο2!$A$11,Φύλλο2!D17,Φύλλο2!D26))</f>
        <v>Saltwater intrusion into aquifers or surface water supplies reduces the availability of freshwater leading to higher energy prices.</v>
      </c>
      <c r="AC17" s="1185"/>
      <c r="AE17" s="179"/>
      <c r="AF17" s="180" t="s">
        <v>204</v>
      </c>
      <c r="AG17" s="180" t="s">
        <v>204</v>
      </c>
      <c r="AH17" s="389" t="e">
        <f t="shared" si="6"/>
        <v>#DIV/0!</v>
      </c>
      <c r="AI17" s="203" t="e">
        <f t="shared" si="7"/>
        <v>#DIV/0!</v>
      </c>
      <c r="AJ17" s="132"/>
      <c r="AK17" s="180"/>
      <c r="AL17" s="180" t="s">
        <v>204</v>
      </c>
      <c r="AM17" s="180" t="s">
        <v>204</v>
      </c>
      <c r="AN17" s="76"/>
      <c r="AO17" s="481" t="e">
        <f>IF(AH17="N/A","N/A",AH17-AH17*(AVERAGE(AK17)/3))</f>
        <v>#DIV/0!</v>
      </c>
      <c r="AP17" s="203" t="e">
        <f t="shared" si="9"/>
        <v>#DIV/0!</v>
      </c>
      <c r="AQ17" s="375"/>
      <c r="AR17" s="1188"/>
      <c r="AS17" s="1188"/>
      <c r="AT17" s="626"/>
      <c r="AU17" s="441"/>
      <c r="AV17" s="472"/>
      <c r="AW17" s="76"/>
      <c r="AX17" s="76"/>
      <c r="AY17" s="471"/>
      <c r="AZ17" s="132"/>
      <c r="BB17" s="76"/>
      <c r="BC17" s="76"/>
      <c r="BD17" s="76"/>
      <c r="BF17" s="400"/>
      <c r="BG17" s="132"/>
    </row>
    <row r="18" spans="1:59" ht="99.95" customHeight="1" x14ac:dyDescent="0.25">
      <c r="A18" s="184"/>
      <c r="B18" s="184"/>
      <c r="C18" s="1228"/>
      <c r="D18" s="605" t="str">
        <f>IF($H$5=Φύλλο2!$A$3,Φύλλο2!A10,IF($H$5=Φύλλο2!$A$11,Φύλλο2!A18,Φύλλο2!A27))</f>
        <v>Road Connections</v>
      </c>
      <c r="E18" s="963" t="s">
        <v>203</v>
      </c>
      <c r="F18" s="1011" t="str">
        <f>IF($H$5=Φύλλο2!$A$3,Φύλλο2!C10,IF($H$5=Φύλλο2!$A$11,Φύλλο2!C18,Φύλλο2!C27))</f>
        <v xml:space="preserve">Road blockages and damages;  access restrictions or access cut-off to the plant; </v>
      </c>
      <c r="G18" s="181"/>
      <c r="H18" s="179"/>
      <c r="I18" s="180"/>
      <c r="J18" s="179"/>
      <c r="K18" s="180" t="s">
        <v>204</v>
      </c>
      <c r="L18" s="179"/>
      <c r="M18" s="389" t="e">
        <f>IF(D18=0,"N/A",IF(E18="N/A","N/A",IF(F18="N/A","N/A",AVERAGE(H18:L18))))</f>
        <v>#DIV/0!</v>
      </c>
      <c r="N18" s="203" t="e">
        <f t="shared" si="2"/>
        <v>#DIV/0!</v>
      </c>
      <c r="O18" s="122"/>
      <c r="P18" s="179"/>
      <c r="Q18" s="180" t="s">
        <v>204</v>
      </c>
      <c r="R18" s="179"/>
      <c r="S18" s="179"/>
      <c r="T18" s="1105" t="e">
        <f t="shared" si="3"/>
        <v>#DIV/0!</v>
      </c>
      <c r="U18" s="1105"/>
      <c r="V18" s="482" t="e">
        <f t="shared" si="4"/>
        <v>#DIV/0!</v>
      </c>
      <c r="X18" s="1229"/>
      <c r="Y18" s="1184" t="str">
        <f t="shared" si="5"/>
        <v>Road Connections</v>
      </c>
      <c r="Z18" s="1184"/>
      <c r="AA18" s="975" t="str">
        <f t="shared" si="10"/>
        <v>Active</v>
      </c>
      <c r="AB18" s="1185" t="str">
        <f>IF($H$5=Φύλλο2!$A$3,Φύλλο2!D10,IF($H$5=Φύλλο2!$A$11,Φύλλο2!D18,Φύλλο2!D27))</f>
        <v xml:space="preserve">Saltwater intrusion may reduce the chemical/mechanical properties of soils, increasing the risk of road failure due to subsidence or erosion. </v>
      </c>
      <c r="AC18" s="1185"/>
      <c r="AE18" s="179"/>
      <c r="AF18" s="180" t="s">
        <v>204</v>
      </c>
      <c r="AG18" s="180" t="s">
        <v>204</v>
      </c>
      <c r="AH18" s="389" t="e">
        <f t="shared" si="6"/>
        <v>#DIV/0!</v>
      </c>
      <c r="AI18" s="203" t="e">
        <f t="shared" si="7"/>
        <v>#DIV/0!</v>
      </c>
      <c r="AJ18" s="132"/>
      <c r="AK18" s="180"/>
      <c r="AL18" s="180" t="s">
        <v>204</v>
      </c>
      <c r="AM18" s="180" t="s">
        <v>204</v>
      </c>
      <c r="AN18" s="76"/>
      <c r="AO18" s="481" t="e">
        <f>IF(AH18="N/A","N/A",AH18-AH18*(AVERAGE(AK18)/3))</f>
        <v>#DIV/0!</v>
      </c>
      <c r="AP18" s="203" t="e">
        <f t="shared" si="9"/>
        <v>#DIV/0!</v>
      </c>
      <c r="AQ18" s="375"/>
      <c r="AR18" s="1188"/>
      <c r="AS18" s="1188"/>
      <c r="AT18" s="626"/>
      <c r="AU18" s="441"/>
      <c r="AV18" s="472"/>
      <c r="AW18" s="76"/>
      <c r="AX18" s="76"/>
      <c r="AY18" s="471"/>
      <c r="AZ18" s="132"/>
      <c r="BB18" s="76"/>
      <c r="BC18" s="76"/>
      <c r="BD18" s="76"/>
      <c r="BF18" s="400"/>
      <c r="BG18" s="132"/>
    </row>
    <row r="19" spans="1:59" ht="99.95" customHeight="1" x14ac:dyDescent="0.25">
      <c r="A19" s="184"/>
      <c r="B19" s="184"/>
      <c r="C19" s="78"/>
      <c r="D19" s="744"/>
      <c r="E19" s="470"/>
      <c r="F19" s="745"/>
      <c r="G19" s="182"/>
      <c r="H19" s="472"/>
      <c r="I19" s="76"/>
      <c r="J19" s="472"/>
      <c r="K19" s="472"/>
      <c r="L19" s="472"/>
      <c r="M19" s="471"/>
      <c r="N19" s="132"/>
      <c r="O19" s="122"/>
      <c r="P19" s="472"/>
      <c r="Q19" s="472"/>
      <c r="R19" s="472"/>
      <c r="S19" s="472"/>
      <c r="T19" s="1232"/>
      <c r="U19" s="1232"/>
      <c r="V19" s="132"/>
      <c r="Y19" s="1233"/>
      <c r="Z19" s="1233"/>
      <c r="AA19" s="215"/>
      <c r="AB19" s="1234"/>
      <c r="AC19" s="1234"/>
      <c r="AE19" s="472"/>
      <c r="AF19" s="76"/>
      <c r="AG19" s="76"/>
      <c r="AH19" s="471"/>
      <c r="AI19" s="132"/>
      <c r="AJ19" s="132"/>
      <c r="AK19" s="76"/>
      <c r="AL19" s="76"/>
      <c r="AM19" s="76"/>
      <c r="AN19" s="76"/>
      <c r="AO19" s="400"/>
      <c r="AP19" s="132"/>
      <c r="AQ19" s="375"/>
    </row>
    <row r="20" spans="1:59" ht="99.95" customHeight="1" x14ac:dyDescent="0.25">
      <c r="A20" s="184"/>
      <c r="B20" s="184"/>
      <c r="C20" s="78"/>
      <c r="D20" s="746"/>
      <c r="E20" s="470"/>
      <c r="F20" s="745"/>
      <c r="G20" s="181"/>
      <c r="H20" s="472"/>
      <c r="I20" s="76"/>
      <c r="J20" s="472"/>
      <c r="K20" s="472"/>
      <c r="L20" s="472"/>
      <c r="M20" s="471"/>
      <c r="N20" s="132"/>
      <c r="O20" s="122"/>
      <c r="P20" s="472"/>
      <c r="Q20" s="472"/>
      <c r="R20" s="472"/>
      <c r="S20" s="472"/>
      <c r="T20" s="1232"/>
      <c r="U20" s="1232"/>
      <c r="V20" s="132"/>
      <c r="Y20" s="1233"/>
      <c r="Z20" s="1233"/>
      <c r="AA20" s="215"/>
      <c r="AB20" s="1235"/>
      <c r="AC20" s="1235"/>
      <c r="AE20" s="472"/>
      <c r="AF20" s="76"/>
      <c r="AG20" s="76"/>
      <c r="AH20" s="471"/>
      <c r="AI20" s="132"/>
      <c r="AJ20" s="132"/>
      <c r="AK20" s="76"/>
      <c r="AL20" s="76"/>
      <c r="AM20" s="76"/>
      <c r="AN20" s="76"/>
      <c r="AO20" s="400"/>
      <c r="AP20" s="132"/>
      <c r="AQ20" s="375"/>
    </row>
    <row r="21" spans="1:59" ht="99.95" customHeight="1" x14ac:dyDescent="0.25">
      <c r="C21" s="78"/>
      <c r="D21" s="746"/>
      <c r="E21" s="470"/>
      <c r="F21" s="745"/>
      <c r="G21" s="181"/>
      <c r="H21" s="472"/>
      <c r="I21" s="76"/>
      <c r="J21" s="76"/>
      <c r="K21" s="472"/>
      <c r="L21" s="472"/>
      <c r="M21" s="471"/>
      <c r="N21" s="132"/>
      <c r="O21" s="122"/>
      <c r="P21" s="472"/>
      <c r="Q21" s="472"/>
      <c r="R21" s="472"/>
      <c r="S21" s="472"/>
      <c r="T21" s="1232"/>
      <c r="U21" s="1232"/>
      <c r="V21" s="132"/>
      <c r="Y21" s="1233"/>
      <c r="Z21" s="1233"/>
      <c r="AA21" s="215"/>
      <c r="AB21" s="1235"/>
      <c r="AC21" s="1235"/>
      <c r="AE21" s="472" t="e">
        <f>IF(D12=0,"N/A",IF(E12="N/A","N/A",IF(F12="N/A","N/A",AVERAGE(H12:L12))))</f>
        <v>#DIV/0!</v>
      </c>
      <c r="AF21" s="76"/>
      <c r="AG21" s="76"/>
      <c r="AH21" s="471"/>
      <c r="AI21" s="132"/>
      <c r="AJ21" s="132"/>
      <c r="AK21" s="76"/>
      <c r="AL21" s="76"/>
      <c r="AM21" s="76"/>
      <c r="AN21" s="76"/>
      <c r="AO21" s="400"/>
      <c r="AP21" s="132"/>
      <c r="AQ21" s="375"/>
    </row>
    <row r="22" spans="1:59" x14ac:dyDescent="0.25">
      <c r="K22" s="747"/>
      <c r="L22" s="747"/>
      <c r="M22" s="747"/>
    </row>
    <row r="23" spans="1:59" ht="27" customHeight="1" x14ac:dyDescent="0.25">
      <c r="I23" s="748"/>
      <c r="J23" s="748"/>
      <c r="K23" s="748"/>
      <c r="L23" s="748"/>
      <c r="M23" s="748"/>
    </row>
    <row r="24" spans="1:59" ht="33.75" customHeight="1" x14ac:dyDescent="0.3">
      <c r="D24" s="1230"/>
      <c r="E24" s="1230"/>
      <c r="F24" s="8"/>
      <c r="H24" s="749"/>
      <c r="I24" s="749"/>
      <c r="J24" s="749"/>
      <c r="K24" s="1231"/>
      <c r="L24" s="1231"/>
      <c r="M24" s="1231"/>
      <c r="P24" s="750"/>
      <c r="Q24" s="750"/>
      <c r="R24" s="750"/>
      <c r="S24" s="749"/>
      <c r="T24" s="12"/>
      <c r="U24" s="12"/>
      <c r="V24" s="1231"/>
      <c r="W24" s="1231"/>
      <c r="X24" s="1231"/>
      <c r="Y24" s="1231"/>
      <c r="Z24" s="468"/>
      <c r="AA24" s="468"/>
      <c r="AB24" s="175"/>
      <c r="AC24" s="175"/>
      <c r="AE24" s="749"/>
      <c r="AF24" s="749"/>
      <c r="AG24" s="749"/>
      <c r="AH24" s="1231"/>
      <c r="AI24" s="1231"/>
      <c r="AJ24" s="468"/>
      <c r="AP24" s="201"/>
      <c r="AQ24" s="185"/>
    </row>
    <row r="25" spans="1:59" ht="66" customHeight="1" x14ac:dyDescent="0.25">
      <c r="D25" s="1236"/>
      <c r="E25" s="1236"/>
      <c r="F25" s="1236"/>
      <c r="H25" s="751"/>
      <c r="I25" s="751"/>
      <c r="J25" s="751"/>
      <c r="K25" s="600"/>
      <c r="L25" s="600"/>
      <c r="M25" s="600"/>
      <c r="P25" s="1236"/>
      <c r="Q25" s="1236"/>
      <c r="R25" s="1236"/>
      <c r="S25" s="621"/>
      <c r="T25" s="85"/>
      <c r="U25" s="85"/>
      <c r="V25" s="1237"/>
      <c r="W25" s="1237"/>
      <c r="X25" s="600"/>
      <c r="Y25" s="600"/>
      <c r="Z25" s="621"/>
      <c r="AA25" s="621"/>
      <c r="AB25" s="1238"/>
      <c r="AC25" s="1238"/>
      <c r="AD25" s="1238"/>
      <c r="AE25" s="751"/>
      <c r="AF25" s="751"/>
      <c r="AG25" s="751"/>
      <c r="AH25" s="600"/>
      <c r="AI25" s="600"/>
      <c r="AJ25" s="600"/>
      <c r="AO25" s="201"/>
      <c r="AP25" s="185"/>
      <c r="AQ25" s="185"/>
    </row>
    <row r="26" spans="1:59" ht="59.25" customHeight="1" x14ac:dyDescent="0.25">
      <c r="D26" s="1239"/>
      <c r="E26" s="1239"/>
      <c r="F26" s="473"/>
      <c r="H26" s="374"/>
      <c r="I26" s="374"/>
      <c r="J26" s="374"/>
      <c r="K26" s="374"/>
      <c r="L26" s="374"/>
      <c r="M26" s="374"/>
      <c r="P26" s="752"/>
      <c r="Q26" s="1180"/>
      <c r="R26" s="1180"/>
      <c r="S26" s="497"/>
      <c r="T26" s="753"/>
      <c r="U26" s="753"/>
      <c r="V26" s="1240"/>
      <c r="W26" s="1240"/>
      <c r="X26" s="374"/>
      <c r="Y26" s="374"/>
      <c r="Z26" s="374"/>
      <c r="AA26" s="374"/>
      <c r="AB26" s="752"/>
      <c r="AC26" s="1180"/>
      <c r="AD26" s="1180"/>
      <c r="AE26" s="374"/>
      <c r="AF26" s="374"/>
      <c r="AG26" s="374"/>
      <c r="AH26" s="374"/>
      <c r="AI26" s="374"/>
      <c r="AJ26" s="374"/>
      <c r="AO26" s="201"/>
      <c r="AP26" s="185"/>
      <c r="AQ26" s="185"/>
    </row>
    <row r="27" spans="1:59" ht="69" customHeight="1" x14ac:dyDescent="0.25">
      <c r="D27" s="1241"/>
      <c r="E27" s="1241"/>
      <c r="F27" s="754"/>
      <c r="G27" s="65"/>
      <c r="H27" s="755"/>
      <c r="I27" s="755"/>
      <c r="J27" s="755"/>
      <c r="K27" s="756"/>
      <c r="L27" s="756"/>
      <c r="M27" s="755"/>
      <c r="N27" s="620"/>
      <c r="O27" s="127"/>
      <c r="P27" s="305"/>
      <c r="Q27" s="1242"/>
      <c r="R27" s="1242"/>
      <c r="S27" s="757"/>
      <c r="T27" s="758"/>
      <c r="U27" s="759"/>
      <c r="V27" s="1120"/>
      <c r="W27" s="1120"/>
      <c r="X27" s="122"/>
      <c r="Y27" s="132"/>
      <c r="Z27" s="132"/>
      <c r="AA27" s="132"/>
      <c r="AB27" s="305"/>
      <c r="AC27" s="1235"/>
      <c r="AD27" s="1235"/>
      <c r="AE27" s="760"/>
      <c r="AF27" s="760"/>
      <c r="AG27" s="761"/>
      <c r="AH27" s="122"/>
      <c r="AI27" s="132"/>
      <c r="AJ27" s="132"/>
      <c r="AO27" s="201"/>
      <c r="AP27" s="185"/>
      <c r="AQ27" s="185"/>
    </row>
    <row r="28" spans="1:59" ht="57" customHeight="1" x14ac:dyDescent="0.25">
      <c r="C28" s="68"/>
      <c r="D28" s="1241"/>
      <c r="E28" s="1241"/>
      <c r="F28" s="754"/>
      <c r="G28" s="65"/>
      <c r="H28" s="762"/>
      <c r="I28" s="755"/>
      <c r="J28" s="755"/>
      <c r="K28" s="756"/>
      <c r="L28" s="756"/>
      <c r="M28" s="755"/>
      <c r="N28" s="747"/>
      <c r="O28" s="127"/>
      <c r="P28" s="305"/>
      <c r="Q28" s="1242"/>
      <c r="R28" s="1242"/>
      <c r="S28" s="757"/>
      <c r="T28" s="758"/>
      <c r="U28" s="759"/>
      <c r="V28" s="1120"/>
      <c r="W28" s="1120"/>
      <c r="X28" s="122"/>
      <c r="Y28" s="132"/>
      <c r="Z28" s="132"/>
      <c r="AA28" s="132"/>
      <c r="AB28" s="305"/>
      <c r="AC28" s="1235"/>
      <c r="AD28" s="1235"/>
      <c r="AE28" s="760"/>
      <c r="AF28" s="760"/>
      <c r="AG28" s="761"/>
      <c r="AH28" s="122"/>
      <c r="AI28" s="132"/>
      <c r="AJ28" s="132"/>
      <c r="AO28" s="201"/>
      <c r="AP28" s="185"/>
      <c r="AQ28" s="185"/>
    </row>
    <row r="29" spans="1:59" ht="75" customHeight="1" x14ac:dyDescent="0.25">
      <c r="C29" s="158"/>
      <c r="D29" s="1241"/>
      <c r="E29" s="1241"/>
      <c r="F29" s="754"/>
      <c r="H29" s="763"/>
      <c r="I29" s="763"/>
      <c r="J29" s="755"/>
      <c r="K29" s="756"/>
      <c r="L29" s="756"/>
      <c r="M29" s="755"/>
      <c r="N29" s="191"/>
      <c r="O29" s="191"/>
      <c r="P29" s="305"/>
      <c r="Q29" s="1233"/>
      <c r="R29" s="1233"/>
      <c r="S29" s="764"/>
      <c r="T29" s="760"/>
      <c r="U29" s="765"/>
      <c r="V29" s="1120"/>
      <c r="W29" s="1120"/>
      <c r="X29" s="122"/>
      <c r="Y29" s="760"/>
      <c r="Z29" s="132"/>
      <c r="AA29" s="132"/>
      <c r="AB29" s="305"/>
      <c r="AC29" s="1235"/>
      <c r="AD29" s="1235"/>
      <c r="AE29" s="764"/>
      <c r="AF29" s="765"/>
      <c r="AG29" s="761"/>
      <c r="AH29" s="122"/>
      <c r="AI29" s="132"/>
      <c r="AJ29" s="132"/>
      <c r="AO29" s="201"/>
      <c r="AP29" s="185"/>
      <c r="AQ29" s="185"/>
    </row>
    <row r="30" spans="1:59" ht="48.95" customHeight="1" x14ac:dyDescent="0.25">
      <c r="D30" s="469"/>
      <c r="E30" s="470"/>
      <c r="F30" s="441"/>
      <c r="G30" s="181"/>
      <c r="H30" s="76"/>
      <c r="I30" s="76"/>
      <c r="J30" s="76"/>
      <c r="K30" s="76"/>
      <c r="L30" s="76"/>
      <c r="M30" s="471"/>
      <c r="N30" s="132"/>
      <c r="O30" s="122"/>
      <c r="P30" s="76"/>
      <c r="Q30" s="472"/>
      <c r="R30" s="472"/>
      <c r="S30" s="472"/>
      <c r="T30" s="76"/>
      <c r="U30" s="400"/>
      <c r="V30" s="766"/>
    </row>
    <row r="31" spans="1:59" ht="48.95" customHeight="1" x14ac:dyDescent="0.25">
      <c r="D31" s="469"/>
      <c r="E31" s="470"/>
      <c r="F31" s="441"/>
      <c r="G31" s="181"/>
      <c r="H31" s="76"/>
      <c r="I31" s="76"/>
      <c r="J31" s="76"/>
      <c r="K31" s="76"/>
      <c r="L31" s="76"/>
      <c r="M31" s="471"/>
      <c r="N31" s="132"/>
      <c r="O31" s="122"/>
      <c r="P31" s="76"/>
      <c r="Q31" s="472"/>
      <c r="R31" s="472"/>
      <c r="S31" s="472"/>
      <c r="T31" s="76"/>
      <c r="U31" s="400"/>
      <c r="V31" s="132"/>
    </row>
    <row r="32" spans="1:59" ht="48.95" customHeight="1" x14ac:dyDescent="0.25">
      <c r="D32" s="469"/>
      <c r="E32" s="470"/>
      <c r="F32" s="441"/>
      <c r="G32" s="181"/>
      <c r="H32" s="76"/>
      <c r="I32" s="76"/>
      <c r="J32" s="76"/>
      <c r="K32" s="76"/>
      <c r="L32" s="76"/>
      <c r="M32" s="471"/>
      <c r="N32" s="132"/>
      <c r="O32" s="122"/>
      <c r="P32" s="76"/>
      <c r="Q32" s="472"/>
      <c r="R32" s="472"/>
      <c r="S32" s="472"/>
      <c r="T32" s="76"/>
      <c r="U32" s="477"/>
      <c r="V32" s="132"/>
    </row>
    <row r="33" spans="4:60" ht="48.95" customHeight="1" x14ac:dyDescent="0.25">
      <c r="D33" s="469"/>
      <c r="E33" s="470"/>
      <c r="F33" s="441"/>
      <c r="G33" s="182"/>
      <c r="H33" s="76"/>
      <c r="I33" s="76"/>
      <c r="J33" s="76"/>
      <c r="K33" s="76"/>
      <c r="L33" s="76"/>
      <c r="M33" s="471"/>
      <c r="N33" s="132"/>
      <c r="O33" s="122"/>
      <c r="P33" s="76"/>
      <c r="Q33" s="472"/>
      <c r="R33" s="472"/>
      <c r="S33" s="472"/>
      <c r="T33" s="76"/>
      <c r="U33" s="400"/>
      <c r="V33" s="132"/>
    </row>
    <row r="34" spans="4:60" ht="48.95" customHeight="1" x14ac:dyDescent="0.25">
      <c r="D34" s="469"/>
      <c r="E34" s="470"/>
      <c r="F34" s="441"/>
      <c r="G34" s="181"/>
      <c r="H34" s="76"/>
      <c r="I34" s="76"/>
      <c r="J34" s="76"/>
      <c r="K34" s="76"/>
      <c r="L34" s="76"/>
      <c r="M34" s="471"/>
      <c r="N34" s="132"/>
      <c r="O34" s="122"/>
      <c r="P34" s="76"/>
      <c r="Q34" s="76"/>
      <c r="R34" s="76"/>
      <c r="S34" s="472"/>
      <c r="T34" s="76"/>
      <c r="U34" s="400"/>
      <c r="V34" s="132"/>
    </row>
    <row r="35" spans="4:60" ht="48.95" customHeight="1" x14ac:dyDescent="0.25">
      <c r="D35" s="469"/>
      <c r="E35" s="470"/>
      <c r="F35" s="441"/>
      <c r="G35" s="181"/>
      <c r="H35" s="76"/>
      <c r="I35" s="76"/>
      <c r="J35" s="76"/>
      <c r="K35" s="247"/>
      <c r="L35" s="247"/>
      <c r="M35" s="471"/>
      <c r="N35" s="132"/>
      <c r="O35" s="122"/>
      <c r="P35" s="76"/>
      <c r="Q35" s="76"/>
      <c r="R35" s="76"/>
      <c r="S35" s="472"/>
      <c r="T35" s="76"/>
      <c r="U35" s="400"/>
      <c r="V35" s="132"/>
    </row>
    <row r="36" spans="4:60" ht="48.95" customHeight="1" x14ac:dyDescent="0.25">
      <c r="D36" s="469"/>
      <c r="E36" s="470"/>
      <c r="F36" s="441"/>
      <c r="G36" s="181"/>
      <c r="H36" s="76"/>
      <c r="I36" s="76"/>
      <c r="J36" s="247"/>
      <c r="K36" s="247"/>
      <c r="L36" s="247"/>
      <c r="M36" s="471"/>
      <c r="N36" s="132"/>
      <c r="O36" s="122"/>
      <c r="P36" s="76"/>
      <c r="Q36" s="76"/>
      <c r="R36" s="76"/>
      <c r="S36" s="472"/>
      <c r="T36" s="76"/>
      <c r="U36" s="400"/>
      <c r="V36" s="132"/>
    </row>
    <row r="37" spans="4:60" ht="48.95" customHeight="1" x14ac:dyDescent="0.25">
      <c r="D37" s="469"/>
      <c r="E37" s="470"/>
      <c r="F37" s="441"/>
      <c r="G37" s="181"/>
      <c r="H37" s="76"/>
      <c r="I37" s="76"/>
      <c r="J37" s="247"/>
      <c r="K37" s="247"/>
      <c r="L37" s="247"/>
      <c r="M37" s="471"/>
      <c r="N37" s="132"/>
      <c r="O37" s="122"/>
      <c r="P37" s="76"/>
      <c r="Q37" s="76"/>
      <c r="R37" s="76"/>
      <c r="S37" s="472"/>
      <c r="T37" s="76"/>
      <c r="U37" s="400"/>
      <c r="V37" s="132"/>
    </row>
    <row r="38" spans="4:60" ht="48.95" customHeight="1" x14ac:dyDescent="0.25">
      <c r="D38" s="469"/>
      <c r="E38" s="470"/>
      <c r="F38" s="441"/>
      <c r="H38" s="76"/>
      <c r="I38" s="76"/>
      <c r="J38" s="247"/>
      <c r="K38" s="76"/>
      <c r="L38" s="76"/>
      <c r="M38" s="471"/>
      <c r="N38" s="132"/>
      <c r="P38" s="76"/>
      <c r="Q38" s="76"/>
      <c r="R38" s="76"/>
      <c r="S38" s="472"/>
      <c r="U38" s="400"/>
      <c r="V38" s="132"/>
    </row>
    <row r="39" spans="4:60" ht="48.95" customHeight="1" x14ac:dyDescent="0.25">
      <c r="D39" s="469"/>
      <c r="E39" s="470"/>
      <c r="F39" s="441"/>
      <c r="H39" s="76"/>
      <c r="I39" s="76"/>
      <c r="J39" s="247"/>
      <c r="K39" s="76"/>
      <c r="L39" s="76"/>
      <c r="M39" s="471"/>
      <c r="N39" s="132"/>
      <c r="P39" s="76"/>
      <c r="Q39" s="76"/>
      <c r="R39" s="76"/>
      <c r="S39" s="472"/>
      <c r="U39" s="400"/>
      <c r="V39" s="132"/>
    </row>
    <row r="40" spans="4:60" ht="48.95" customHeight="1" x14ac:dyDescent="0.25">
      <c r="D40" s="469"/>
      <c r="E40" s="470"/>
      <c r="F40" s="441"/>
      <c r="H40" s="76"/>
      <c r="I40" s="76"/>
      <c r="J40" s="247"/>
      <c r="K40" s="76"/>
      <c r="L40" s="76"/>
      <c r="M40" s="471"/>
      <c r="N40" s="132"/>
      <c r="P40" s="76"/>
      <c r="Q40" s="76"/>
      <c r="R40" s="76"/>
      <c r="S40" s="472"/>
      <c r="U40" s="400"/>
      <c r="V40" s="132"/>
    </row>
    <row r="41" spans="4:60" ht="48.95" customHeight="1" x14ac:dyDescent="0.25">
      <c r="D41" s="469"/>
      <c r="E41" s="470"/>
      <c r="F41" s="441"/>
      <c r="H41" s="76"/>
      <c r="I41" s="76"/>
      <c r="J41" s="247"/>
      <c r="K41" s="76"/>
      <c r="L41" s="76"/>
      <c r="M41" s="471"/>
      <c r="N41" s="132"/>
      <c r="P41" s="76"/>
      <c r="Q41" s="472"/>
      <c r="R41" s="472"/>
      <c r="S41" s="472"/>
      <c r="U41" s="400"/>
      <c r="V41" s="132"/>
    </row>
    <row r="42" spans="4:60" ht="48.95" customHeight="1" x14ac:dyDescent="0.25">
      <c r="D42" s="469"/>
      <c r="E42" s="470"/>
      <c r="F42" s="441"/>
      <c r="H42" s="76"/>
      <c r="I42" s="76"/>
      <c r="J42" s="247"/>
      <c r="K42" s="76"/>
      <c r="L42" s="76"/>
      <c r="M42" s="471"/>
      <c r="N42" s="132"/>
      <c r="P42" s="76"/>
      <c r="Q42" s="472"/>
      <c r="R42" s="472"/>
      <c r="S42" s="472"/>
      <c r="U42" s="400"/>
      <c r="V42" s="132"/>
    </row>
    <row r="43" spans="4:60" ht="48.95" customHeight="1" x14ac:dyDescent="0.25">
      <c r="D43" s="469"/>
      <c r="E43" s="470"/>
      <c r="F43" s="441"/>
      <c r="H43" s="76"/>
      <c r="I43" s="247"/>
      <c r="J43" s="76"/>
      <c r="K43" s="76"/>
      <c r="L43" s="76"/>
      <c r="M43" s="471"/>
      <c r="N43" s="132"/>
      <c r="P43" s="76"/>
      <c r="Q43" s="472"/>
      <c r="R43" s="472"/>
      <c r="S43" s="472"/>
      <c r="U43" s="400"/>
      <c r="V43" s="132"/>
      <c r="W43" s="767"/>
      <c r="X43" s="767"/>
      <c r="Y43" s="767"/>
      <c r="Z43" s="767"/>
      <c r="AA43" s="767"/>
      <c r="AB43" s="767"/>
      <c r="AC43" s="767"/>
      <c r="AD43" s="767"/>
    </row>
    <row r="44" spans="4:60" s="87" customFormat="1" ht="48.95" customHeight="1" x14ac:dyDescent="0.25">
      <c r="D44" s="357"/>
      <c r="E44" s="358"/>
      <c r="F44" s="21"/>
      <c r="G44" s="367"/>
      <c r="H44" s="367"/>
      <c r="M44" s="337"/>
      <c r="N44" s="337"/>
      <c r="P44" s="337"/>
      <c r="Q44" s="337"/>
      <c r="R44" s="337"/>
      <c r="S44" s="337"/>
      <c r="AD44" s="39"/>
      <c r="AI44" s="337"/>
      <c r="AJ44" s="168"/>
      <c r="AQ44" s="201"/>
      <c r="AR44" s="39"/>
      <c r="AS44" s="39"/>
      <c r="AT44" s="65"/>
      <c r="AU44" s="39"/>
      <c r="AV44" s="39"/>
      <c r="AW44" s="39"/>
      <c r="AX44" s="39"/>
      <c r="AY44" s="39"/>
      <c r="AZ44" s="39"/>
      <c r="BA44" s="39"/>
      <c r="BB44" s="39"/>
      <c r="BC44" s="39"/>
      <c r="BD44" s="39"/>
      <c r="BE44" s="39"/>
      <c r="BF44" s="39"/>
      <c r="BG44" s="39"/>
      <c r="BH44" s="39"/>
    </row>
    <row r="45" spans="4:60" s="87" customFormat="1" ht="48.95" customHeight="1" x14ac:dyDescent="0.25">
      <c r="D45" s="357"/>
      <c r="E45" s="358"/>
      <c r="F45" s="21"/>
      <c r="G45" s="367"/>
      <c r="H45" s="367"/>
      <c r="M45" s="337"/>
      <c r="N45" s="337"/>
      <c r="P45" s="337"/>
      <c r="Q45" s="337"/>
      <c r="R45" s="337"/>
      <c r="S45" s="337"/>
      <c r="AD45" s="39"/>
      <c r="AI45" s="337"/>
      <c r="AJ45" s="168"/>
      <c r="AQ45" s="201"/>
      <c r="AR45" s="39"/>
      <c r="AS45" s="39"/>
      <c r="AT45" s="65"/>
      <c r="AU45" s="39"/>
      <c r="AV45" s="39"/>
      <c r="AW45" s="39"/>
      <c r="AX45" s="39"/>
      <c r="AY45" s="39"/>
      <c r="AZ45" s="39"/>
      <c r="BA45" s="39"/>
      <c r="BB45" s="39"/>
      <c r="BC45" s="39"/>
      <c r="BD45" s="39"/>
      <c r="BE45" s="39"/>
      <c r="BF45" s="39"/>
      <c r="BG45" s="39"/>
      <c r="BH45" s="39"/>
    </row>
    <row r="46" spans="4:60" s="87" customFormat="1" ht="48.95" customHeight="1" x14ac:dyDescent="0.25">
      <c r="D46" s="368"/>
      <c r="E46" s="369"/>
      <c r="F46" s="370"/>
      <c r="G46" s="367"/>
      <c r="H46" s="367"/>
      <c r="M46" s="337"/>
      <c r="N46" s="337"/>
      <c r="P46" s="337"/>
      <c r="Q46" s="337"/>
      <c r="R46" s="337"/>
      <c r="S46" s="337"/>
      <c r="AD46" s="39"/>
      <c r="AI46" s="337"/>
      <c r="AJ46" s="168"/>
      <c r="AQ46" s="201"/>
      <c r="AR46" s="39"/>
      <c r="AS46" s="39"/>
      <c r="AT46" s="65"/>
      <c r="AU46" s="39"/>
      <c r="AV46" s="39"/>
      <c r="AW46" s="39"/>
      <c r="AX46" s="39"/>
      <c r="AY46" s="39"/>
      <c r="AZ46" s="39"/>
      <c r="BA46" s="39"/>
      <c r="BB46" s="39"/>
      <c r="BC46" s="39"/>
      <c r="BD46" s="39"/>
      <c r="BE46" s="39"/>
      <c r="BF46" s="39"/>
      <c r="BG46" s="39"/>
      <c r="BH46" s="39"/>
    </row>
    <row r="47" spans="4:60" s="87" customFormat="1" ht="48.95" customHeight="1" x14ac:dyDescent="0.25">
      <c r="D47" s="368"/>
      <c r="E47" s="369"/>
      <c r="F47" s="370"/>
      <c r="M47" s="337"/>
      <c r="N47" s="337"/>
      <c r="P47" s="337"/>
      <c r="Q47" s="337"/>
      <c r="R47" s="337"/>
      <c r="S47" s="337"/>
      <c r="AD47" s="39"/>
      <c r="AI47" s="337"/>
      <c r="AJ47" s="168"/>
      <c r="AQ47" s="201"/>
      <c r="AR47" s="39"/>
      <c r="AS47" s="39"/>
      <c r="AT47" s="65"/>
      <c r="AU47" s="39"/>
      <c r="AV47" s="39"/>
      <c r="AW47" s="39"/>
      <c r="AX47" s="39"/>
      <c r="AY47" s="39"/>
      <c r="AZ47" s="39"/>
      <c r="BA47" s="39"/>
      <c r="BB47" s="39"/>
      <c r="BC47" s="39"/>
      <c r="BD47" s="39"/>
      <c r="BE47" s="39"/>
      <c r="BF47" s="39"/>
      <c r="BG47" s="39"/>
      <c r="BH47" s="39"/>
    </row>
    <row r="48" spans="4:60" s="87" customFormat="1" ht="48.95" customHeight="1" x14ac:dyDescent="0.25">
      <c r="D48" s="368"/>
      <c r="E48" s="369"/>
      <c r="F48" s="370"/>
      <c r="M48" s="337"/>
      <c r="N48" s="337"/>
      <c r="P48" s="337"/>
      <c r="Q48" s="337"/>
      <c r="R48" s="337"/>
      <c r="S48" s="337"/>
      <c r="AD48" s="39"/>
      <c r="AI48" s="337"/>
      <c r="AJ48" s="168"/>
      <c r="AQ48" s="201"/>
      <c r="AR48" s="39"/>
      <c r="AS48" s="39"/>
      <c r="AT48" s="65"/>
      <c r="AU48" s="39"/>
      <c r="AV48" s="39"/>
      <c r="AW48" s="39"/>
      <c r="AX48" s="39"/>
      <c r="AY48" s="39"/>
      <c r="AZ48" s="39"/>
      <c r="BA48" s="39"/>
      <c r="BB48" s="39"/>
      <c r="BC48" s="39"/>
      <c r="BD48" s="39"/>
      <c r="BE48" s="39"/>
      <c r="BF48" s="39"/>
      <c r="BG48" s="39"/>
      <c r="BH48" s="39"/>
    </row>
    <row r="49" spans="4:60" s="87" customFormat="1" ht="48.95" customHeight="1" x14ac:dyDescent="0.25">
      <c r="D49" s="371"/>
      <c r="E49" s="369"/>
      <c r="F49" s="370"/>
      <c r="M49" s="337"/>
      <c r="N49" s="337"/>
      <c r="P49" s="337"/>
      <c r="Q49" s="337"/>
      <c r="R49" s="337"/>
      <c r="S49" s="337"/>
      <c r="AD49" s="39"/>
      <c r="AI49" s="337"/>
      <c r="AJ49" s="168"/>
      <c r="AQ49" s="201"/>
      <c r="AR49" s="39"/>
      <c r="AS49" s="39"/>
      <c r="AT49" s="65"/>
      <c r="AU49" s="39"/>
      <c r="AV49" s="39"/>
      <c r="AW49" s="39"/>
      <c r="AX49" s="39"/>
      <c r="AY49" s="39"/>
      <c r="AZ49" s="39"/>
      <c r="BA49" s="39"/>
      <c r="BB49" s="39"/>
      <c r="BC49" s="39"/>
      <c r="BD49" s="39"/>
      <c r="BE49" s="39"/>
      <c r="BF49" s="39"/>
      <c r="BG49" s="39"/>
      <c r="BH49" s="39"/>
    </row>
    <row r="50" spans="4:60" s="87" customFormat="1" x14ac:dyDescent="0.25">
      <c r="AD50" s="39"/>
      <c r="AI50" s="337"/>
      <c r="AJ50" s="168"/>
      <c r="AQ50" s="201"/>
      <c r="AR50" s="39"/>
      <c r="AS50" s="39"/>
      <c r="AT50" s="65"/>
      <c r="AU50" s="39"/>
      <c r="AV50" s="39"/>
      <c r="AW50" s="39"/>
      <c r="AX50" s="39"/>
      <c r="AY50" s="39"/>
      <c r="AZ50" s="39"/>
      <c r="BA50" s="39"/>
      <c r="BB50" s="39"/>
      <c r="BC50" s="39"/>
      <c r="BD50" s="39"/>
      <c r="BE50" s="39"/>
      <c r="BF50" s="39"/>
      <c r="BG50" s="39"/>
      <c r="BH50" s="39"/>
    </row>
    <row r="51" spans="4:60" s="87" customFormat="1" x14ac:dyDescent="0.25">
      <c r="AD51" s="39"/>
      <c r="AI51" s="337"/>
      <c r="AJ51" s="168"/>
      <c r="AQ51" s="201"/>
      <c r="AR51" s="39"/>
      <c r="AS51" s="39"/>
      <c r="AT51" s="65"/>
      <c r="AU51" s="39"/>
      <c r="AV51" s="39"/>
      <c r="AW51" s="39"/>
      <c r="AX51" s="39"/>
      <c r="AY51" s="39"/>
      <c r="AZ51" s="39"/>
      <c r="BA51" s="39"/>
      <c r="BB51" s="39"/>
      <c r="BC51" s="39"/>
      <c r="BD51" s="39"/>
      <c r="BE51" s="39"/>
      <c r="BF51" s="39"/>
      <c r="BG51" s="39"/>
      <c r="BH51" s="39"/>
    </row>
    <row r="52" spans="4:60" s="87" customFormat="1" x14ac:dyDescent="0.25">
      <c r="AD52" s="39"/>
      <c r="AI52" s="337"/>
      <c r="AJ52" s="168"/>
      <c r="AQ52" s="201"/>
      <c r="AR52" s="39"/>
      <c r="AS52" s="39"/>
      <c r="AT52" s="65"/>
      <c r="AU52" s="39"/>
      <c r="AV52" s="39"/>
      <c r="AW52" s="39"/>
      <c r="AX52" s="39"/>
      <c r="AY52" s="39"/>
      <c r="AZ52" s="39"/>
      <c r="BA52" s="39"/>
      <c r="BB52" s="39"/>
      <c r="BC52" s="39"/>
      <c r="BD52" s="39"/>
      <c r="BE52" s="39"/>
      <c r="BF52" s="39"/>
      <c r="BG52" s="39"/>
      <c r="BH52" s="39"/>
    </row>
    <row r="53" spans="4:60" s="87" customFormat="1" ht="16.5" x14ac:dyDescent="0.25">
      <c r="D53" s="338"/>
      <c r="E53" s="338"/>
      <c r="F53"/>
      <c r="W53" s="333"/>
      <c r="X53" s="333"/>
      <c r="Y53" s="333"/>
      <c r="Z53" s="333"/>
      <c r="AA53" s="333"/>
      <c r="AB53" s="333"/>
      <c r="AC53" s="333"/>
      <c r="AD53" s="175"/>
      <c r="AI53" s="337"/>
      <c r="AJ53" s="168"/>
      <c r="AQ53" s="201"/>
      <c r="AR53" s="39"/>
      <c r="AS53" s="39"/>
      <c r="AT53" s="65"/>
      <c r="AU53" s="39"/>
      <c r="AV53" s="39"/>
      <c r="AW53" s="39"/>
      <c r="AX53" s="39"/>
      <c r="AY53" s="39"/>
      <c r="AZ53" s="39"/>
      <c r="BA53" s="39"/>
      <c r="BB53" s="39"/>
      <c r="BC53" s="39"/>
      <c r="BD53" s="39"/>
      <c r="BE53" s="39"/>
      <c r="BF53" s="39"/>
      <c r="BG53" s="39"/>
      <c r="BH53" s="39"/>
    </row>
    <row r="54" spans="4:60" s="87" customFormat="1" x14ac:dyDescent="0.25">
      <c r="D54" s="1084"/>
      <c r="E54" s="1084"/>
      <c r="F54" s="1084"/>
      <c r="G54" s="339"/>
      <c r="H54" s="1085"/>
      <c r="I54" s="1085"/>
      <c r="J54" s="1085"/>
      <c r="K54" s="1085"/>
      <c r="L54" s="1085"/>
      <c r="M54" s="1085"/>
      <c r="N54" s="340"/>
      <c r="O54" s="341"/>
      <c r="P54" s="341"/>
      <c r="Q54" s="342"/>
      <c r="R54" s="342"/>
      <c r="S54" s="342"/>
      <c r="T54" s="342"/>
      <c r="U54" s="1086"/>
      <c r="V54" s="1086"/>
      <c r="AD54" s="39"/>
      <c r="AI54" s="337"/>
      <c r="AJ54" s="168"/>
      <c r="AQ54" s="201"/>
      <c r="AR54" s="39"/>
      <c r="AS54" s="39"/>
      <c r="AT54" s="65"/>
      <c r="AU54" s="39"/>
      <c r="AV54" s="39"/>
      <c r="AW54" s="39"/>
      <c r="AX54" s="39"/>
      <c r="AY54" s="39"/>
      <c r="AZ54" s="39"/>
      <c r="BA54" s="39"/>
      <c r="BB54" s="39"/>
      <c r="BC54" s="39"/>
      <c r="BD54" s="39"/>
      <c r="BE54" s="39"/>
      <c r="BF54" s="39"/>
      <c r="BG54" s="39"/>
      <c r="BH54" s="39"/>
    </row>
    <row r="55" spans="4:60" s="87" customFormat="1" x14ac:dyDescent="0.25">
      <c r="D55" s="325"/>
      <c r="E55" s="325"/>
      <c r="F55" s="326"/>
      <c r="G55" s="339"/>
      <c r="H55" s="1106"/>
      <c r="I55" s="1106"/>
      <c r="J55" s="1106"/>
      <c r="K55" s="1106"/>
      <c r="L55" s="1106"/>
      <c r="M55" s="1106"/>
      <c r="N55" s="1106"/>
      <c r="O55" s="341"/>
      <c r="P55" s="1106"/>
      <c r="Q55" s="1106"/>
      <c r="R55" s="1106"/>
      <c r="S55" s="1106"/>
      <c r="T55" s="342"/>
      <c r="U55" s="343"/>
      <c r="V55" s="343"/>
      <c r="AD55" s="39"/>
      <c r="AI55" s="337"/>
      <c r="AJ55" s="168"/>
      <c r="AQ55" s="201"/>
      <c r="AR55" s="39"/>
      <c r="AS55" s="39"/>
      <c r="AT55" s="65"/>
      <c r="AU55" s="39"/>
      <c r="AV55" s="39"/>
      <c r="AW55" s="39"/>
      <c r="AX55" s="39"/>
      <c r="AY55" s="39"/>
      <c r="AZ55" s="39"/>
      <c r="BA55" s="39"/>
      <c r="BB55" s="39"/>
      <c r="BC55" s="39"/>
      <c r="BD55" s="39"/>
      <c r="BE55" s="39"/>
      <c r="BF55" s="39"/>
      <c r="BG55" s="39"/>
      <c r="BH55" s="39"/>
    </row>
    <row r="56" spans="4:60" s="87" customFormat="1" ht="18.75" x14ac:dyDescent="0.25">
      <c r="D56"/>
      <c r="E56"/>
      <c r="F56" s="200"/>
      <c r="H56" s="344"/>
      <c r="I56" s="344"/>
      <c r="J56" s="344"/>
      <c r="K56" s="344"/>
      <c r="L56" s="344"/>
      <c r="M56" s="345"/>
      <c r="N56" s="345"/>
      <c r="O56" s="345"/>
      <c r="P56" s="344"/>
      <c r="Q56" s="344"/>
      <c r="R56" s="344"/>
      <c r="S56" s="344"/>
      <c r="T56" s="344"/>
      <c r="U56"/>
      <c r="V56"/>
      <c r="AD56" s="39"/>
      <c r="AI56" s="337"/>
      <c r="AJ56" s="168"/>
      <c r="AQ56" s="201"/>
      <c r="AR56" s="39"/>
      <c r="AS56" s="39"/>
      <c r="AT56" s="65"/>
      <c r="AU56" s="39"/>
      <c r="AV56" s="39"/>
      <c r="AW56" s="39"/>
      <c r="AX56" s="39"/>
      <c r="AY56" s="39"/>
      <c r="AZ56" s="39"/>
      <c r="BA56" s="39"/>
      <c r="BB56" s="39"/>
      <c r="BC56" s="39"/>
      <c r="BD56" s="39"/>
      <c r="BE56" s="39"/>
      <c r="BF56" s="39"/>
      <c r="BG56" s="39"/>
      <c r="BH56" s="39"/>
    </row>
    <row r="57" spans="4:60" s="87" customFormat="1" x14ac:dyDescent="0.25">
      <c r="D57" s="447"/>
      <c r="E57" s="336"/>
      <c r="F57" s="346"/>
      <c r="G57" s="347"/>
      <c r="H57" s="348"/>
      <c r="I57" s="348"/>
      <c r="J57" s="348"/>
      <c r="K57" s="348"/>
      <c r="L57" s="348"/>
      <c r="M57" s="349"/>
      <c r="N57" s="348"/>
      <c r="O57" s="345"/>
      <c r="P57" s="348"/>
      <c r="Q57" s="348"/>
      <c r="R57" s="348"/>
      <c r="S57" s="348"/>
      <c r="T57" s="350"/>
      <c r="U57" s="351"/>
      <c r="V57" s="351"/>
      <c r="AD57" s="39"/>
      <c r="AI57" s="337"/>
      <c r="AJ57" s="168"/>
      <c r="AQ57" s="201"/>
      <c r="AR57" s="39"/>
      <c r="AS57" s="39"/>
      <c r="AT57" s="65"/>
      <c r="AU57" s="39"/>
      <c r="AV57" s="39"/>
      <c r="AW57" s="39"/>
      <c r="AX57" s="39"/>
      <c r="AY57" s="39"/>
      <c r="AZ57" s="39"/>
      <c r="BA57" s="39"/>
      <c r="BB57" s="39"/>
      <c r="BC57" s="39"/>
      <c r="BD57" s="39"/>
      <c r="BE57" s="39"/>
      <c r="BF57" s="39"/>
      <c r="BG57" s="39"/>
      <c r="BH57" s="39"/>
    </row>
    <row r="58" spans="4:60" s="87" customFormat="1" x14ac:dyDescent="0.25">
      <c r="D58" s="336"/>
      <c r="E58" s="336"/>
      <c r="F58" s="346"/>
      <c r="G58" s="347"/>
      <c r="H58" s="352"/>
      <c r="I58" s="352"/>
      <c r="J58" s="353"/>
      <c r="K58" s="352"/>
      <c r="L58" s="352"/>
      <c r="M58" s="352"/>
      <c r="N58" s="352"/>
      <c r="O58" s="354"/>
      <c r="P58" s="355"/>
      <c r="Q58" s="355"/>
      <c r="R58" s="355"/>
      <c r="S58" s="355"/>
      <c r="T58" s="356"/>
      <c r="U58" s="352"/>
      <c r="V58" s="352"/>
      <c r="AD58" s="39"/>
      <c r="AI58" s="337"/>
      <c r="AJ58" s="168"/>
      <c r="AQ58" s="201"/>
      <c r="AR58" s="39"/>
      <c r="AS58" s="39"/>
      <c r="AT58" s="65"/>
      <c r="AU58" s="39"/>
      <c r="AV58" s="39"/>
      <c r="AW58" s="39"/>
      <c r="AX58" s="39"/>
      <c r="AY58" s="39"/>
      <c r="AZ58" s="39"/>
      <c r="BA58" s="39"/>
      <c r="BB58" s="39"/>
      <c r="BC58" s="39"/>
      <c r="BD58" s="39"/>
      <c r="BE58" s="39"/>
      <c r="BF58" s="39"/>
      <c r="BG58" s="39"/>
      <c r="BH58" s="39"/>
    </row>
    <row r="59" spans="4:60" s="87" customFormat="1" ht="48.95" customHeight="1" x14ac:dyDescent="0.25">
      <c r="D59" s="357"/>
      <c r="E59" s="358"/>
      <c r="F59" s="21"/>
      <c r="G59" s="347"/>
      <c r="H59" s="335"/>
      <c r="I59" s="335"/>
      <c r="J59" s="84"/>
      <c r="K59" s="84"/>
      <c r="L59" s="84"/>
      <c r="M59" s="359"/>
      <c r="N59" s="360"/>
      <c r="O59" s="361"/>
      <c r="P59" s="335"/>
      <c r="Q59" s="335"/>
      <c r="R59" s="335"/>
      <c r="S59" s="335"/>
      <c r="T59" s="362"/>
      <c r="U59" s="363"/>
      <c r="V59" s="360"/>
      <c r="AD59" s="39"/>
      <c r="AI59" s="337"/>
      <c r="AJ59" s="168"/>
      <c r="AQ59" s="201"/>
      <c r="AR59" s="39"/>
      <c r="AS59" s="39"/>
      <c r="AT59" s="65"/>
      <c r="AU59" s="39"/>
      <c r="AV59" s="39"/>
      <c r="AW59" s="39"/>
      <c r="AX59" s="39"/>
      <c r="AY59" s="39"/>
      <c r="AZ59" s="39"/>
      <c r="BA59" s="39"/>
      <c r="BB59" s="39"/>
      <c r="BC59" s="39"/>
      <c r="BD59" s="39"/>
      <c r="BE59" s="39"/>
      <c r="BF59" s="39"/>
      <c r="BG59" s="39"/>
      <c r="BH59" s="39"/>
    </row>
    <row r="60" spans="4:60" s="87" customFormat="1" ht="48.95" customHeight="1" x14ac:dyDescent="0.25">
      <c r="D60" s="357"/>
      <c r="E60" s="358"/>
      <c r="F60" s="21"/>
      <c r="G60" s="364"/>
      <c r="H60" s="84"/>
      <c r="I60" s="84"/>
      <c r="J60" s="84"/>
      <c r="K60" s="84"/>
      <c r="L60" s="84"/>
      <c r="M60" s="359"/>
      <c r="N60" s="360"/>
      <c r="O60" s="256"/>
      <c r="P60" s="84"/>
      <c r="Q60" s="84"/>
      <c r="R60" s="84"/>
      <c r="S60" s="335"/>
      <c r="T60" s="84"/>
      <c r="U60" s="363"/>
      <c r="V60" s="360"/>
      <c r="AD60" s="39"/>
      <c r="AI60" s="337"/>
      <c r="AJ60" s="168"/>
      <c r="AQ60" s="201"/>
      <c r="AR60" s="39"/>
      <c r="AS60" s="39"/>
      <c r="AT60" s="65"/>
      <c r="AU60" s="39"/>
      <c r="AV60" s="39"/>
      <c r="AW60" s="39"/>
      <c r="AX60" s="39"/>
      <c r="AY60" s="39"/>
      <c r="AZ60" s="39"/>
      <c r="BA60" s="39"/>
      <c r="BB60" s="39"/>
      <c r="BC60" s="39"/>
      <c r="BD60" s="39"/>
      <c r="BE60" s="39"/>
      <c r="BF60" s="39"/>
      <c r="BG60" s="39"/>
      <c r="BH60" s="39"/>
    </row>
    <row r="61" spans="4:60" s="87" customFormat="1" ht="48.95" customHeight="1" x14ac:dyDescent="0.25">
      <c r="D61" s="357"/>
      <c r="E61" s="358"/>
      <c r="F61" s="21"/>
      <c r="G61" s="365"/>
      <c r="H61" s="84"/>
      <c r="I61" s="84"/>
      <c r="J61" s="84"/>
      <c r="K61" s="84"/>
      <c r="L61" s="84"/>
      <c r="M61" s="359"/>
      <c r="N61" s="360"/>
      <c r="O61" s="256"/>
      <c r="P61" s="84"/>
      <c r="Q61" s="84"/>
      <c r="R61" s="84"/>
      <c r="S61" s="335"/>
      <c r="T61" s="84"/>
      <c r="U61" s="363"/>
      <c r="V61" s="360"/>
      <c r="AD61" s="39"/>
      <c r="AI61" s="337"/>
      <c r="AJ61" s="168"/>
      <c r="AQ61" s="201"/>
      <c r="AR61" s="39"/>
      <c r="AS61" s="39"/>
      <c r="AT61" s="65"/>
      <c r="AU61" s="39"/>
      <c r="AV61" s="39"/>
      <c r="AW61" s="39"/>
      <c r="AX61" s="39"/>
      <c r="AY61" s="39"/>
      <c r="AZ61" s="39"/>
      <c r="BA61" s="39"/>
      <c r="BB61" s="39"/>
      <c r="BC61" s="39"/>
      <c r="BD61" s="39"/>
      <c r="BE61" s="39"/>
      <c r="BF61" s="39"/>
      <c r="BG61" s="39"/>
      <c r="BH61" s="39"/>
    </row>
    <row r="62" spans="4:60" s="87" customFormat="1" ht="48.95" customHeight="1" x14ac:dyDescent="0.25">
      <c r="D62" s="357"/>
      <c r="E62" s="358"/>
      <c r="F62" s="21"/>
      <c r="G62" s="364"/>
      <c r="H62" s="84"/>
      <c r="I62" s="84"/>
      <c r="J62" s="84"/>
      <c r="K62" s="84"/>
      <c r="L62" s="84"/>
      <c r="M62" s="359"/>
      <c r="N62" s="360"/>
      <c r="O62" s="256"/>
      <c r="P62" s="84"/>
      <c r="Q62" s="335"/>
      <c r="R62" s="335"/>
      <c r="S62" s="335"/>
      <c r="T62" s="84"/>
      <c r="U62" s="363"/>
      <c r="V62" s="360"/>
      <c r="AD62" s="39"/>
      <c r="AI62" s="337"/>
      <c r="AJ62" s="168"/>
      <c r="AQ62" s="201"/>
      <c r="AR62" s="39"/>
      <c r="AS62" s="39"/>
      <c r="AT62" s="65"/>
      <c r="AU62" s="39"/>
      <c r="AV62" s="39"/>
      <c r="AW62" s="39"/>
      <c r="AX62" s="39"/>
      <c r="AY62" s="39"/>
      <c r="AZ62" s="39"/>
      <c r="BA62" s="39"/>
      <c r="BB62" s="39"/>
      <c r="BC62" s="39"/>
      <c r="BD62" s="39"/>
      <c r="BE62" s="39"/>
      <c r="BF62" s="39"/>
      <c r="BG62" s="39"/>
      <c r="BH62" s="39"/>
    </row>
    <row r="63" spans="4:60" s="87" customFormat="1" ht="48.95" customHeight="1" x14ac:dyDescent="0.25">
      <c r="D63" s="357"/>
      <c r="E63" s="358"/>
      <c r="F63" s="21"/>
      <c r="G63" s="364"/>
      <c r="H63" s="84"/>
      <c r="I63" s="84"/>
      <c r="J63" s="84"/>
      <c r="K63" s="84"/>
      <c r="L63" s="84"/>
      <c r="M63" s="359"/>
      <c r="N63" s="360"/>
      <c r="O63" s="256"/>
      <c r="P63" s="84"/>
      <c r="Q63" s="335"/>
      <c r="R63" s="335"/>
      <c r="S63" s="335"/>
      <c r="T63" s="84"/>
      <c r="U63" s="363"/>
      <c r="V63" s="360"/>
      <c r="AD63" s="39"/>
      <c r="AI63" s="337"/>
      <c r="AJ63" s="168"/>
      <c r="AQ63" s="201"/>
      <c r="AR63" s="39"/>
      <c r="AS63" s="39"/>
      <c r="AT63" s="65"/>
      <c r="AU63" s="39"/>
      <c r="AV63" s="39"/>
      <c r="AW63" s="39"/>
      <c r="AX63" s="39"/>
      <c r="AY63" s="39"/>
      <c r="AZ63" s="39"/>
      <c r="BA63" s="39"/>
      <c r="BB63" s="39"/>
      <c r="BC63" s="39"/>
      <c r="BD63" s="39"/>
      <c r="BE63" s="39"/>
      <c r="BF63" s="39"/>
      <c r="BG63" s="39"/>
      <c r="BH63" s="39"/>
    </row>
    <row r="64" spans="4:60" s="87" customFormat="1" ht="48.95" customHeight="1" x14ac:dyDescent="0.25">
      <c r="D64" s="357"/>
      <c r="E64" s="358"/>
      <c r="F64" s="21"/>
      <c r="G64" s="364"/>
      <c r="H64" s="84"/>
      <c r="I64" s="84"/>
      <c r="J64" s="84"/>
      <c r="K64" s="84"/>
      <c r="L64" s="84"/>
      <c r="M64" s="359"/>
      <c r="N64" s="360"/>
      <c r="O64" s="256"/>
      <c r="P64" s="84"/>
      <c r="Q64" s="335"/>
      <c r="R64" s="335"/>
      <c r="S64" s="335"/>
      <c r="T64" s="84"/>
      <c r="U64" s="363"/>
      <c r="V64" s="360"/>
      <c r="AD64" s="39"/>
      <c r="AI64" s="337"/>
      <c r="AJ64" s="168"/>
      <c r="AQ64" s="201"/>
      <c r="AR64" s="39"/>
      <c r="AS64" s="39"/>
      <c r="AT64" s="65"/>
      <c r="AU64" s="39"/>
      <c r="AV64" s="39"/>
      <c r="AW64" s="39"/>
      <c r="AX64" s="39"/>
      <c r="AY64" s="39"/>
      <c r="AZ64" s="39"/>
      <c r="BA64" s="39"/>
      <c r="BB64" s="39"/>
      <c r="BC64" s="39"/>
      <c r="BD64" s="39"/>
      <c r="BE64" s="39"/>
      <c r="BF64" s="39"/>
      <c r="BG64" s="39"/>
      <c r="BH64" s="39"/>
    </row>
    <row r="65" spans="4:60" s="87" customFormat="1" ht="48.95" customHeight="1" x14ac:dyDescent="0.25">
      <c r="D65" s="357"/>
      <c r="E65" s="358"/>
      <c r="F65" s="21"/>
      <c r="G65" s="365"/>
      <c r="H65" s="84"/>
      <c r="I65" s="84"/>
      <c r="J65" s="84"/>
      <c r="K65" s="84"/>
      <c r="L65" s="84"/>
      <c r="M65" s="359"/>
      <c r="N65" s="360"/>
      <c r="O65" s="256"/>
      <c r="P65" s="84"/>
      <c r="Q65" s="335"/>
      <c r="R65" s="335"/>
      <c r="S65" s="335"/>
      <c r="T65" s="84"/>
      <c r="U65" s="363"/>
      <c r="V65" s="360"/>
      <c r="AD65" s="39"/>
      <c r="AI65" s="337"/>
      <c r="AJ65" s="168"/>
      <c r="AQ65" s="201"/>
      <c r="AR65" s="39"/>
      <c r="AS65" s="39"/>
      <c r="AT65" s="65"/>
      <c r="AU65" s="39"/>
      <c r="AV65" s="39"/>
      <c r="AW65" s="39"/>
      <c r="AX65" s="39"/>
      <c r="AY65" s="39"/>
      <c r="AZ65" s="39"/>
      <c r="BA65" s="39"/>
      <c r="BB65" s="39"/>
      <c r="BC65" s="39"/>
      <c r="BD65" s="39"/>
      <c r="BE65" s="39"/>
      <c r="BF65" s="39"/>
      <c r="BG65" s="39"/>
      <c r="BH65" s="39"/>
    </row>
    <row r="66" spans="4:60" s="87" customFormat="1" ht="48.95" customHeight="1" x14ac:dyDescent="0.25">
      <c r="D66" s="357"/>
      <c r="E66" s="358"/>
      <c r="F66" s="21"/>
      <c r="G66" s="364"/>
      <c r="H66" s="84"/>
      <c r="I66" s="84"/>
      <c r="J66" s="84"/>
      <c r="K66" s="84"/>
      <c r="L66" s="84"/>
      <c r="M66" s="359"/>
      <c r="N66" s="360"/>
      <c r="O66" s="256"/>
      <c r="P66" s="84"/>
      <c r="Q66" s="84"/>
      <c r="R66" s="84"/>
      <c r="S66" s="335"/>
      <c r="T66" s="84"/>
      <c r="U66" s="363"/>
      <c r="V66" s="360"/>
      <c r="AD66" s="39"/>
      <c r="AI66" s="337"/>
      <c r="AJ66" s="168"/>
      <c r="AQ66" s="201"/>
      <c r="AR66" s="39"/>
      <c r="AS66" s="39"/>
      <c r="AT66" s="65"/>
      <c r="AU66" s="39"/>
      <c r="AV66" s="39"/>
      <c r="AW66" s="39"/>
      <c r="AX66" s="39"/>
      <c r="AY66" s="39"/>
      <c r="AZ66" s="39"/>
      <c r="BA66" s="39"/>
      <c r="BB66" s="39"/>
      <c r="BC66" s="39"/>
      <c r="BD66" s="39"/>
      <c r="BE66" s="39"/>
      <c r="BF66" s="39"/>
      <c r="BG66" s="39"/>
      <c r="BH66" s="39"/>
    </row>
    <row r="67" spans="4:60" s="87" customFormat="1" ht="48.95" customHeight="1" x14ac:dyDescent="0.25">
      <c r="D67" s="357"/>
      <c r="E67" s="358"/>
      <c r="F67" s="21"/>
      <c r="G67" s="364"/>
      <c r="H67" s="84"/>
      <c r="I67" s="84"/>
      <c r="J67" s="84"/>
      <c r="K67" s="254"/>
      <c r="L67" s="254"/>
      <c r="M67" s="359"/>
      <c r="N67" s="360"/>
      <c r="O67" s="256"/>
      <c r="P67" s="84"/>
      <c r="Q67" s="84"/>
      <c r="R67" s="84"/>
      <c r="S67" s="335"/>
      <c r="T67" s="84"/>
      <c r="U67" s="363"/>
      <c r="V67" s="360"/>
      <c r="AD67" s="39"/>
      <c r="AI67" s="337"/>
      <c r="AJ67" s="168"/>
      <c r="AQ67" s="201"/>
      <c r="AR67" s="39"/>
      <c r="AS67" s="39"/>
      <c r="AT67" s="65"/>
      <c r="AU67" s="39"/>
      <c r="AV67" s="39"/>
      <c r="AW67" s="39"/>
      <c r="AX67" s="39"/>
      <c r="AY67" s="39"/>
      <c r="AZ67" s="39"/>
      <c r="BA67" s="39"/>
      <c r="BB67" s="39"/>
      <c r="BC67" s="39"/>
      <c r="BD67" s="39"/>
      <c r="BE67" s="39"/>
      <c r="BF67" s="39"/>
      <c r="BG67" s="39"/>
      <c r="BH67" s="39"/>
    </row>
    <row r="68" spans="4:60" s="87" customFormat="1" ht="48.95" customHeight="1" x14ac:dyDescent="0.25">
      <c r="D68" s="357"/>
      <c r="E68" s="358"/>
      <c r="F68" s="21"/>
      <c r="G68" s="364"/>
      <c r="H68" s="84"/>
      <c r="I68" s="84"/>
      <c r="J68" s="254"/>
      <c r="K68" s="254"/>
      <c r="L68" s="254"/>
      <c r="M68" s="359"/>
      <c r="N68" s="360"/>
      <c r="O68" s="256"/>
      <c r="P68" s="84"/>
      <c r="Q68" s="84"/>
      <c r="R68" s="84"/>
      <c r="S68" s="335"/>
      <c r="T68" s="84"/>
      <c r="U68" s="363"/>
      <c r="V68" s="360"/>
      <c r="AD68" s="39"/>
      <c r="AI68" s="337"/>
      <c r="AJ68" s="168"/>
      <c r="AQ68" s="201"/>
      <c r="AR68" s="39"/>
      <c r="AS68" s="39"/>
      <c r="AT68" s="65"/>
      <c r="AU68" s="39"/>
      <c r="AV68" s="39"/>
      <c r="AW68" s="39"/>
      <c r="AX68" s="39"/>
      <c r="AY68" s="39"/>
      <c r="AZ68" s="39"/>
      <c r="BA68" s="39"/>
      <c r="BB68" s="39"/>
      <c r="BC68" s="39"/>
      <c r="BD68" s="39"/>
      <c r="BE68" s="39"/>
      <c r="BF68" s="39"/>
      <c r="BG68" s="39"/>
      <c r="BH68" s="39"/>
    </row>
    <row r="69" spans="4:60" s="87" customFormat="1" ht="48.95" customHeight="1" x14ac:dyDescent="0.25">
      <c r="D69" s="357"/>
      <c r="E69" s="358"/>
      <c r="F69" s="21"/>
      <c r="G69" s="364"/>
      <c r="H69" s="84"/>
      <c r="I69" s="84"/>
      <c r="J69" s="254"/>
      <c r="K69" s="254"/>
      <c r="L69" s="254"/>
      <c r="M69" s="359"/>
      <c r="N69" s="360"/>
      <c r="O69" s="256"/>
      <c r="P69" s="84"/>
      <c r="Q69" s="84"/>
      <c r="R69" s="84"/>
      <c r="S69" s="335"/>
      <c r="T69" s="84"/>
      <c r="U69" s="363"/>
      <c r="V69" s="360"/>
      <c r="AD69" s="39"/>
      <c r="AI69" s="337"/>
      <c r="AJ69" s="168"/>
      <c r="AQ69" s="201"/>
      <c r="AR69" s="39"/>
      <c r="AS69" s="39"/>
      <c r="AT69" s="65"/>
      <c r="AU69" s="39"/>
      <c r="AV69" s="39"/>
      <c r="AW69" s="39"/>
      <c r="AX69" s="39"/>
      <c r="AY69" s="39"/>
      <c r="AZ69" s="39"/>
      <c r="BA69" s="39"/>
      <c r="BB69" s="39"/>
      <c r="BC69" s="39"/>
      <c r="BD69" s="39"/>
      <c r="BE69" s="39"/>
      <c r="BF69" s="39"/>
      <c r="BG69" s="39"/>
      <c r="BH69" s="39"/>
    </row>
    <row r="70" spans="4:60" s="87" customFormat="1" ht="48.95" customHeight="1" x14ac:dyDescent="0.25">
      <c r="D70" s="357"/>
      <c r="E70" s="358"/>
      <c r="F70" s="21"/>
      <c r="H70" s="84"/>
      <c r="I70" s="84"/>
      <c r="J70" s="254"/>
      <c r="K70" s="84"/>
      <c r="L70" s="84"/>
      <c r="M70" s="359"/>
      <c r="N70" s="360"/>
      <c r="P70" s="84"/>
      <c r="Q70" s="84"/>
      <c r="R70" s="84"/>
      <c r="S70" s="335"/>
      <c r="U70" s="363"/>
      <c r="V70" s="360"/>
      <c r="AD70" s="39"/>
      <c r="AI70" s="337"/>
      <c r="AJ70" s="168"/>
      <c r="AQ70" s="201"/>
      <c r="AR70" s="39"/>
      <c r="AS70" s="39"/>
      <c r="AT70" s="65"/>
      <c r="AU70" s="39"/>
      <c r="AV70" s="39"/>
      <c r="AW70" s="39"/>
      <c r="AX70" s="39"/>
      <c r="AY70" s="39"/>
      <c r="AZ70" s="39"/>
      <c r="BA70" s="39"/>
      <c r="BB70" s="39"/>
      <c r="BC70" s="39"/>
      <c r="BD70" s="39"/>
      <c r="BE70" s="39"/>
      <c r="BF70" s="39"/>
      <c r="BG70" s="39"/>
      <c r="BH70" s="39"/>
    </row>
    <row r="71" spans="4:60" s="87" customFormat="1" ht="48.95" customHeight="1" x14ac:dyDescent="0.25">
      <c r="D71" s="357"/>
      <c r="E71" s="358"/>
      <c r="F71" s="21"/>
      <c r="H71" s="84"/>
      <c r="I71" s="84"/>
      <c r="J71" s="254"/>
      <c r="K71" s="84"/>
      <c r="L71" s="84"/>
      <c r="M71" s="359"/>
      <c r="N71" s="360"/>
      <c r="P71" s="84"/>
      <c r="Q71" s="84"/>
      <c r="R71" s="84"/>
      <c r="S71" s="335"/>
      <c r="U71" s="363"/>
      <c r="V71" s="360"/>
      <c r="AD71" s="39"/>
      <c r="AI71" s="337"/>
      <c r="AJ71" s="168"/>
      <c r="AQ71" s="201"/>
      <c r="AR71" s="39"/>
      <c r="AS71" s="39"/>
      <c r="AT71" s="65"/>
      <c r="AU71" s="39"/>
      <c r="AV71" s="39"/>
      <c r="AW71" s="39"/>
      <c r="AX71" s="39"/>
      <c r="AY71" s="39"/>
      <c r="AZ71" s="39"/>
      <c r="BA71" s="39"/>
      <c r="BB71" s="39"/>
      <c r="BC71" s="39"/>
      <c r="BD71" s="39"/>
      <c r="BE71" s="39"/>
      <c r="BF71" s="39"/>
      <c r="BG71" s="39"/>
      <c r="BH71" s="39"/>
    </row>
    <row r="72" spans="4:60" s="87" customFormat="1" ht="48.95" customHeight="1" x14ac:dyDescent="0.25">
      <c r="D72" s="357"/>
      <c r="E72" s="358"/>
      <c r="F72" s="21"/>
      <c r="H72" s="84"/>
      <c r="I72" s="84"/>
      <c r="J72" s="254"/>
      <c r="K72" s="84"/>
      <c r="L72" s="84"/>
      <c r="M72" s="359"/>
      <c r="N72" s="360"/>
      <c r="P72" s="84"/>
      <c r="Q72" s="84"/>
      <c r="R72" s="84"/>
      <c r="S72" s="335"/>
      <c r="U72" s="363"/>
      <c r="V72" s="360"/>
      <c r="AD72" s="39"/>
      <c r="AI72" s="337"/>
      <c r="AJ72" s="168"/>
      <c r="AQ72" s="201"/>
      <c r="AR72" s="39"/>
      <c r="AS72" s="39"/>
      <c r="AT72" s="65"/>
      <c r="AU72" s="39"/>
      <c r="AV72" s="39"/>
      <c r="AW72" s="39"/>
      <c r="AX72" s="39"/>
      <c r="AY72" s="39"/>
      <c r="AZ72" s="39"/>
      <c r="BA72" s="39"/>
      <c r="BB72" s="39"/>
      <c r="BC72" s="39"/>
      <c r="BD72" s="39"/>
      <c r="BE72" s="39"/>
      <c r="BF72" s="39"/>
      <c r="BG72" s="39"/>
      <c r="BH72" s="39"/>
    </row>
    <row r="73" spans="4:60" s="87" customFormat="1" ht="48.95" customHeight="1" x14ac:dyDescent="0.25">
      <c r="D73" s="357"/>
      <c r="E73" s="358"/>
      <c r="F73" s="21"/>
      <c r="H73" s="84"/>
      <c r="I73" s="84"/>
      <c r="J73" s="254"/>
      <c r="K73" s="84"/>
      <c r="L73" s="84"/>
      <c r="M73" s="359"/>
      <c r="N73" s="360"/>
      <c r="P73" s="84"/>
      <c r="Q73" s="335"/>
      <c r="R73" s="335"/>
      <c r="S73" s="335"/>
      <c r="U73" s="363"/>
      <c r="V73" s="360"/>
      <c r="AD73" s="39"/>
      <c r="AI73" s="337"/>
      <c r="AJ73" s="168"/>
      <c r="AQ73" s="201"/>
      <c r="AR73" s="39"/>
      <c r="AS73" s="39"/>
      <c r="AT73" s="65"/>
      <c r="AU73" s="39"/>
      <c r="AV73" s="39"/>
      <c r="AW73" s="39"/>
      <c r="AX73" s="39"/>
      <c r="AY73" s="39"/>
      <c r="AZ73" s="39"/>
      <c r="BA73" s="39"/>
      <c r="BB73" s="39"/>
      <c r="BC73" s="39"/>
      <c r="BD73" s="39"/>
      <c r="BE73" s="39"/>
      <c r="BF73" s="39"/>
      <c r="BG73" s="39"/>
      <c r="BH73" s="39"/>
    </row>
    <row r="74" spans="4:60" s="87" customFormat="1" ht="48.95" customHeight="1" x14ac:dyDescent="0.25">
      <c r="D74" s="357"/>
      <c r="E74" s="358"/>
      <c r="F74" s="21"/>
      <c r="H74" s="84"/>
      <c r="I74" s="84"/>
      <c r="J74" s="254"/>
      <c r="K74" s="84"/>
      <c r="L74" s="84"/>
      <c r="M74" s="359"/>
      <c r="N74" s="360"/>
      <c r="P74" s="84"/>
      <c r="Q74" s="335"/>
      <c r="R74" s="335"/>
      <c r="S74" s="335"/>
      <c r="U74" s="363"/>
      <c r="V74" s="360"/>
      <c r="AD74" s="39"/>
      <c r="AI74" s="337"/>
      <c r="AJ74" s="168"/>
      <c r="AQ74" s="201"/>
      <c r="AR74" s="39"/>
      <c r="AS74" s="39"/>
      <c r="AT74" s="65"/>
      <c r="AU74" s="39"/>
      <c r="AV74" s="39"/>
      <c r="AW74" s="39"/>
      <c r="AX74" s="39"/>
      <c r="AY74" s="39"/>
      <c r="AZ74" s="39"/>
      <c r="BA74" s="39"/>
      <c r="BB74" s="39"/>
      <c r="BC74" s="39"/>
      <c r="BD74" s="39"/>
      <c r="BE74" s="39"/>
      <c r="BF74" s="39"/>
      <c r="BG74" s="39"/>
      <c r="BH74" s="39"/>
    </row>
    <row r="75" spans="4:60" s="87" customFormat="1" ht="48.95" customHeight="1" x14ac:dyDescent="0.25">
      <c r="D75" s="357"/>
      <c r="E75" s="358"/>
      <c r="F75" s="21"/>
      <c r="H75" s="84"/>
      <c r="I75" s="254"/>
      <c r="J75" s="84"/>
      <c r="K75" s="84"/>
      <c r="L75" s="84"/>
      <c r="M75" s="359"/>
      <c r="N75" s="360"/>
      <c r="P75" s="84"/>
      <c r="Q75" s="335"/>
      <c r="R75" s="335"/>
      <c r="S75" s="335"/>
      <c r="U75" s="363"/>
      <c r="V75" s="360"/>
      <c r="W75" s="366"/>
      <c r="X75" s="366"/>
      <c r="Y75" s="366"/>
      <c r="Z75" s="366"/>
      <c r="AA75" s="366"/>
      <c r="AB75" s="366"/>
      <c r="AC75" s="366"/>
      <c r="AD75" s="767"/>
      <c r="AI75" s="337"/>
      <c r="AJ75" s="168"/>
      <c r="AQ75" s="201"/>
      <c r="AR75" s="39"/>
      <c r="AS75" s="39"/>
      <c r="AT75" s="65"/>
      <c r="AU75" s="39"/>
      <c r="AV75" s="39"/>
      <c r="AW75" s="39"/>
      <c r="AX75" s="39"/>
      <c r="AY75" s="39"/>
      <c r="AZ75" s="39"/>
      <c r="BA75" s="39"/>
      <c r="BB75" s="39"/>
      <c r="BC75" s="39"/>
      <c r="BD75" s="39"/>
      <c r="BE75" s="39"/>
      <c r="BF75" s="39"/>
      <c r="BG75" s="39"/>
      <c r="BH75" s="39"/>
    </row>
    <row r="76" spans="4:60" s="87" customFormat="1" ht="48.95" customHeight="1" x14ac:dyDescent="0.25">
      <c r="D76" s="357"/>
      <c r="E76" s="358"/>
      <c r="F76" s="21"/>
      <c r="G76" s="367"/>
      <c r="H76" s="367"/>
      <c r="M76" s="337"/>
      <c r="N76" s="337"/>
      <c r="P76" s="337"/>
      <c r="Q76" s="337"/>
      <c r="R76" s="337"/>
      <c r="S76" s="337"/>
      <c r="AD76" s="39"/>
      <c r="AI76" s="337"/>
      <c r="AJ76" s="168"/>
      <c r="AQ76" s="201"/>
      <c r="AR76" s="39"/>
      <c r="AS76" s="39"/>
      <c r="AT76" s="65"/>
      <c r="AU76" s="39"/>
      <c r="AV76" s="39"/>
      <c r="AW76" s="39"/>
      <c r="AX76" s="39"/>
      <c r="AY76" s="39"/>
      <c r="AZ76" s="39"/>
      <c r="BA76" s="39"/>
      <c r="BB76" s="39"/>
      <c r="BC76" s="39"/>
      <c r="BD76" s="39"/>
      <c r="BE76" s="39"/>
      <c r="BF76" s="39"/>
      <c r="BG76" s="39"/>
      <c r="BH76" s="39"/>
    </row>
    <row r="77" spans="4:60" s="87" customFormat="1" ht="48.95" customHeight="1" x14ac:dyDescent="0.25">
      <c r="D77" s="357"/>
      <c r="E77" s="358"/>
      <c r="F77" s="21"/>
      <c r="G77" s="367"/>
      <c r="H77" s="367"/>
      <c r="M77" s="337"/>
      <c r="N77" s="337"/>
      <c r="P77" s="337"/>
      <c r="Q77" s="337"/>
      <c r="R77" s="337"/>
      <c r="S77" s="337"/>
      <c r="AD77" s="39"/>
      <c r="AI77" s="337"/>
      <c r="AJ77" s="168"/>
      <c r="AQ77" s="201"/>
      <c r="AR77" s="39"/>
      <c r="AS77" s="39"/>
      <c r="AT77" s="65"/>
      <c r="AU77" s="39"/>
      <c r="AV77" s="39"/>
      <c r="AW77" s="39"/>
      <c r="AX77" s="39"/>
      <c r="AY77" s="39"/>
      <c r="AZ77" s="39"/>
      <c r="BA77" s="39"/>
      <c r="BB77" s="39"/>
      <c r="BC77" s="39"/>
      <c r="BD77" s="39"/>
      <c r="BE77" s="39"/>
      <c r="BF77" s="39"/>
      <c r="BG77" s="39"/>
      <c r="BH77" s="39"/>
    </row>
    <row r="78" spans="4:60" s="87" customFormat="1" ht="48.95" customHeight="1" x14ac:dyDescent="0.25">
      <c r="D78" s="368"/>
      <c r="E78" s="369"/>
      <c r="F78" s="370"/>
      <c r="G78" s="367"/>
      <c r="H78" s="367"/>
      <c r="M78" s="337"/>
      <c r="N78" s="337"/>
      <c r="P78" s="337"/>
      <c r="Q78" s="337"/>
      <c r="R78" s="337"/>
      <c r="S78" s="337"/>
      <c r="AD78" s="39"/>
      <c r="AI78" s="337"/>
      <c r="AJ78" s="168"/>
      <c r="AQ78" s="201"/>
      <c r="AR78" s="39"/>
      <c r="AS78" s="39"/>
      <c r="AT78" s="65"/>
      <c r="AU78" s="39"/>
      <c r="AV78" s="39"/>
      <c r="AW78" s="39"/>
      <c r="AX78" s="39"/>
      <c r="AY78" s="39"/>
      <c r="AZ78" s="39"/>
      <c r="BA78" s="39"/>
      <c r="BB78" s="39"/>
      <c r="BC78" s="39"/>
      <c r="BD78" s="39"/>
      <c r="BE78" s="39"/>
      <c r="BF78" s="39"/>
      <c r="BG78" s="39"/>
      <c r="BH78" s="39"/>
    </row>
    <row r="79" spans="4:60" s="87" customFormat="1" ht="48.95" customHeight="1" x14ac:dyDescent="0.25">
      <c r="D79" s="368"/>
      <c r="E79" s="369"/>
      <c r="F79" s="370"/>
      <c r="M79" s="337"/>
      <c r="N79" s="337"/>
      <c r="P79" s="337"/>
      <c r="Q79" s="337"/>
      <c r="R79" s="337"/>
      <c r="S79" s="337"/>
      <c r="AD79" s="39"/>
      <c r="AI79" s="337"/>
      <c r="AJ79" s="168"/>
      <c r="AQ79" s="201"/>
      <c r="AR79" s="39"/>
      <c r="AS79" s="39"/>
      <c r="AT79" s="65"/>
      <c r="AU79" s="39"/>
      <c r="AV79" s="39"/>
      <c r="AW79" s="39"/>
      <c r="AX79" s="39"/>
      <c r="AY79" s="39"/>
      <c r="AZ79" s="39"/>
      <c r="BA79" s="39"/>
      <c r="BB79" s="39"/>
      <c r="BC79" s="39"/>
      <c r="BD79" s="39"/>
      <c r="BE79" s="39"/>
      <c r="BF79" s="39"/>
      <c r="BG79" s="39"/>
      <c r="BH79" s="39"/>
    </row>
    <row r="80" spans="4:60" s="87" customFormat="1" ht="48.95" customHeight="1" x14ac:dyDescent="0.25">
      <c r="D80" s="368"/>
      <c r="E80" s="369"/>
      <c r="F80" s="370"/>
      <c r="M80" s="337"/>
      <c r="N80" s="337"/>
      <c r="P80" s="337"/>
      <c r="Q80" s="337"/>
      <c r="R80" s="337"/>
      <c r="S80" s="337"/>
      <c r="AD80" s="39"/>
      <c r="AI80" s="337"/>
      <c r="AJ80" s="168"/>
      <c r="AQ80" s="201"/>
      <c r="AR80" s="39"/>
      <c r="AS80" s="39"/>
      <c r="AT80" s="65"/>
      <c r="AU80" s="39"/>
      <c r="AV80" s="39"/>
      <c r="AW80" s="39"/>
      <c r="AX80" s="39"/>
      <c r="AY80" s="39"/>
      <c r="AZ80" s="39"/>
      <c r="BA80" s="39"/>
      <c r="BB80" s="39"/>
      <c r="BC80" s="39"/>
      <c r="BD80" s="39"/>
      <c r="BE80" s="39"/>
      <c r="BF80" s="39"/>
      <c r="BG80" s="39"/>
      <c r="BH80" s="39"/>
    </row>
    <row r="81" spans="4:60" s="87" customFormat="1" ht="48.95" customHeight="1" x14ac:dyDescent="0.25">
      <c r="D81" s="371"/>
      <c r="E81" s="369"/>
      <c r="F81" s="370"/>
      <c r="M81" s="337"/>
      <c r="N81" s="337"/>
      <c r="P81" s="337"/>
      <c r="Q81" s="337"/>
      <c r="R81" s="337"/>
      <c r="S81" s="337"/>
      <c r="AD81" s="39"/>
      <c r="AI81" s="337"/>
      <c r="AJ81" s="168"/>
      <c r="AQ81" s="201"/>
      <c r="AR81" s="39"/>
      <c r="AS81" s="39"/>
      <c r="AT81" s="65"/>
      <c r="AU81" s="39"/>
      <c r="AV81" s="39"/>
      <c r="AW81" s="39"/>
      <c r="AX81" s="39"/>
      <c r="AY81" s="39"/>
      <c r="AZ81" s="39"/>
      <c r="BA81" s="39"/>
      <c r="BB81" s="39"/>
      <c r="BC81" s="39"/>
      <c r="BD81" s="39"/>
      <c r="BE81" s="39"/>
      <c r="BF81" s="39"/>
      <c r="BG81" s="39"/>
      <c r="BH81" s="39"/>
    </row>
    <row r="82" spans="4:60" s="87" customFormat="1" x14ac:dyDescent="0.25">
      <c r="AD82" s="39"/>
      <c r="AI82" s="337"/>
      <c r="AJ82" s="168"/>
      <c r="AQ82" s="201"/>
      <c r="AR82" s="39"/>
      <c r="AS82" s="39"/>
      <c r="AT82" s="65"/>
      <c r="AU82" s="39"/>
      <c r="AV82" s="39"/>
      <c r="AW82" s="39"/>
      <c r="AX82" s="39"/>
      <c r="AY82" s="39"/>
      <c r="AZ82" s="39"/>
      <c r="BA82" s="39"/>
      <c r="BB82" s="39"/>
      <c r="BC82" s="39"/>
      <c r="BD82" s="39"/>
      <c r="BE82" s="39"/>
      <c r="BF82" s="39"/>
      <c r="BG82" s="39"/>
      <c r="BH82" s="39"/>
    </row>
    <row r="83" spans="4:60" s="87" customFormat="1" x14ac:dyDescent="0.25">
      <c r="AD83" s="39"/>
      <c r="AI83" s="337"/>
      <c r="AJ83" s="168"/>
      <c r="AQ83" s="201"/>
      <c r="AR83" s="39"/>
      <c r="AS83" s="39"/>
      <c r="AT83" s="65"/>
      <c r="AU83" s="39"/>
      <c r="AV83" s="39"/>
      <c r="AW83" s="39"/>
      <c r="AX83" s="39"/>
      <c r="AY83" s="39"/>
      <c r="AZ83" s="39"/>
      <c r="BA83" s="39"/>
      <c r="BB83" s="39"/>
      <c r="BC83" s="39"/>
      <c r="BD83" s="39"/>
      <c r="BE83" s="39"/>
      <c r="BF83" s="39"/>
      <c r="BG83" s="39"/>
      <c r="BH83" s="39"/>
    </row>
  </sheetData>
  <sheetProtection algorithmName="SHA-512" hashValue="wtfzjnXzqdagj1++3AVDE8FLwK+PtMFoanvgeNgzWSiT686fjCBUWp606GQHGEL2JsdLke3ZdERknxiO0sPCpQ==" saltValue="vp36sI6IF20idUNaJZp6NQ==" spinCount="100000" sheet="1" objects="1" scenarios="1"/>
  <mergeCells count="92">
    <mergeCell ref="H55:N55"/>
    <mergeCell ref="P55:S55"/>
    <mergeCell ref="T16:U16"/>
    <mergeCell ref="Y16:Z16"/>
    <mergeCell ref="AB16:AC16"/>
    <mergeCell ref="X12:X16"/>
    <mergeCell ref="T21:U21"/>
    <mergeCell ref="Y21:Z21"/>
    <mergeCell ref="AB21:AC21"/>
    <mergeCell ref="D29:E29"/>
    <mergeCell ref="Q29:R29"/>
    <mergeCell ref="V29:W29"/>
    <mergeCell ref="AC29:AD29"/>
    <mergeCell ref="D54:F54"/>
    <mergeCell ref="H54:M54"/>
    <mergeCell ref="U54:V54"/>
    <mergeCell ref="D27:E27"/>
    <mergeCell ref="Q27:R27"/>
    <mergeCell ref="V27:W27"/>
    <mergeCell ref="AC27:AD27"/>
    <mergeCell ref="D28:E28"/>
    <mergeCell ref="Q28:R28"/>
    <mergeCell ref="V28:W28"/>
    <mergeCell ref="AC28:AD28"/>
    <mergeCell ref="D25:F25"/>
    <mergeCell ref="P25:R25"/>
    <mergeCell ref="V25:W25"/>
    <mergeCell ref="AB25:AD25"/>
    <mergeCell ref="D26:E26"/>
    <mergeCell ref="Q26:R26"/>
    <mergeCell ref="V26:W26"/>
    <mergeCell ref="AC26:AD26"/>
    <mergeCell ref="D24:E24"/>
    <mergeCell ref="K24:M24"/>
    <mergeCell ref="V24:Y24"/>
    <mergeCell ref="AH24:AI24"/>
    <mergeCell ref="T19:U19"/>
    <mergeCell ref="Y19:Z19"/>
    <mergeCell ref="AB19:AC19"/>
    <mergeCell ref="T20:U20"/>
    <mergeCell ref="Y20:Z20"/>
    <mergeCell ref="AB20:AC20"/>
    <mergeCell ref="AR15:AS15"/>
    <mergeCell ref="T14:U14"/>
    <mergeCell ref="Y14:Z14"/>
    <mergeCell ref="AB14:AC14"/>
    <mergeCell ref="C17:C18"/>
    <mergeCell ref="T17:U17"/>
    <mergeCell ref="X17:X18"/>
    <mergeCell ref="Y17:Z17"/>
    <mergeCell ref="AB17:AC17"/>
    <mergeCell ref="AR17:AS17"/>
    <mergeCell ref="T18:U18"/>
    <mergeCell ref="Y18:Z18"/>
    <mergeCell ref="AB18:AC18"/>
    <mergeCell ref="AR18:AS18"/>
    <mergeCell ref="A6:A9"/>
    <mergeCell ref="AR11:AS11"/>
    <mergeCell ref="A12:A13"/>
    <mergeCell ref="C12:C15"/>
    <mergeCell ref="T12:U12"/>
    <mergeCell ref="Y12:Z12"/>
    <mergeCell ref="AB12:AC12"/>
    <mergeCell ref="AR12:AS12"/>
    <mergeCell ref="T13:U13"/>
    <mergeCell ref="Y13:Z13"/>
    <mergeCell ref="AB13:AC13"/>
    <mergeCell ref="AR13:AS13"/>
    <mergeCell ref="AR14:AS14"/>
    <mergeCell ref="T15:U15"/>
    <mergeCell ref="Y15:Z15"/>
    <mergeCell ref="AB15:AC15"/>
    <mergeCell ref="A10:A11"/>
    <mergeCell ref="T10:U10"/>
    <mergeCell ref="Y10:Z10"/>
    <mergeCell ref="AR10:AS10"/>
    <mergeCell ref="T11:U11"/>
    <mergeCell ref="Y11:Z11"/>
    <mergeCell ref="AB11:AC11"/>
    <mergeCell ref="AV7:AY7"/>
    <mergeCell ref="BF7:BG8"/>
    <mergeCell ref="H8:N8"/>
    <mergeCell ref="P8:S8"/>
    <mergeCell ref="AE8:AI8"/>
    <mergeCell ref="AK8:AM8"/>
    <mergeCell ref="H7:M7"/>
    <mergeCell ref="U7:V8"/>
    <mergeCell ref="AE7:AI7"/>
    <mergeCell ref="AK7:AM7"/>
    <mergeCell ref="AO7:AP8"/>
    <mergeCell ref="AV8:AZ8"/>
    <mergeCell ref="BB8:BD8"/>
  </mergeCells>
  <conditionalFormatting sqref="D12:D18">
    <cfRule type="cellIs" dxfId="136" priority="17" operator="equal">
      <formula>0</formula>
    </cfRule>
  </conditionalFormatting>
  <conditionalFormatting sqref="E12:F18">
    <cfRule type="cellIs" dxfId="135" priority="18" operator="equal">
      <formula>"N/A"</formula>
    </cfRule>
  </conditionalFormatting>
  <conditionalFormatting sqref="H12:N18">
    <cfRule type="cellIs" dxfId="134" priority="23" operator="equal">
      <formula>"N/A"</formula>
    </cfRule>
  </conditionalFormatting>
  <conditionalFormatting sqref="N12:N18">
    <cfRule type="cellIs" dxfId="133" priority="43" operator="equal">
      <formula>"Medium"</formula>
    </cfRule>
    <cfRule type="cellIs" dxfId="132" priority="45" operator="equal">
      <formula>"High"</formula>
    </cfRule>
    <cfRule type="cellIs" dxfId="131" priority="46" operator="equal">
      <formula>"Low"</formula>
    </cfRule>
  </conditionalFormatting>
  <conditionalFormatting sqref="P12:V18">
    <cfRule type="cellIs" dxfId="130" priority="8" operator="equal">
      <formula>"N/A"</formula>
    </cfRule>
  </conditionalFormatting>
  <conditionalFormatting sqref="V12:V18">
    <cfRule type="cellIs" dxfId="129" priority="48" operator="equal">
      <formula>"Medium"</formula>
    </cfRule>
    <cfRule type="cellIs" dxfId="128" priority="51" operator="equal">
      <formula>"High"</formula>
    </cfRule>
    <cfRule type="cellIs" dxfId="127" priority="52" operator="equal">
      <formula>"Low"</formula>
    </cfRule>
  </conditionalFormatting>
  <conditionalFormatting sqref="Y12:Z18">
    <cfRule type="cellIs" dxfId="126" priority="42" operator="equal">
      <formula>0</formula>
    </cfRule>
  </conditionalFormatting>
  <conditionalFormatting sqref="AA12:AC18">
    <cfRule type="cellIs" dxfId="125" priority="19" operator="equal">
      <formula>"N/A"</formula>
    </cfRule>
  </conditionalFormatting>
  <conditionalFormatting sqref="AE12:AI18">
    <cfRule type="cellIs" dxfId="124" priority="6" operator="equal">
      <formula>"N/A"</formula>
    </cfRule>
  </conditionalFormatting>
  <conditionalFormatting sqref="AI12:AI18">
    <cfRule type="cellIs" dxfId="123" priority="37" operator="equal">
      <formula>"Medium"</formula>
    </cfRule>
    <cfRule type="cellIs" dxfId="122" priority="39" operator="equal">
      <formula>"High"</formula>
    </cfRule>
    <cfRule type="cellIs" dxfId="121" priority="40" operator="equal">
      <formula>"Low"</formula>
    </cfRule>
  </conditionalFormatting>
  <conditionalFormatting sqref="AL17:AM18">
    <cfRule type="cellIs" dxfId="120" priority="2" operator="equal">
      <formula>"N/A"</formula>
    </cfRule>
  </conditionalFormatting>
  <conditionalFormatting sqref="AM16">
    <cfRule type="cellIs" dxfId="119" priority="1" operator="equal">
      <formula>"N/A"</formula>
    </cfRule>
  </conditionalFormatting>
  <conditionalFormatting sqref="AO12:AP18">
    <cfRule type="cellIs" dxfId="118" priority="14" operator="equal">
      <formula>"N/A"</formula>
    </cfRule>
  </conditionalFormatting>
  <conditionalFormatting sqref="AP12:AP18">
    <cfRule type="cellIs" dxfId="117" priority="12" operator="equal">
      <formula>"High"</formula>
    </cfRule>
    <cfRule type="cellIs" dxfId="116" priority="13" operator="equal">
      <formula>"Medium"</formula>
    </cfRule>
    <cfRule type="cellIs" dxfId="115" priority="15" operator="equal">
      <formula>"Low"</formula>
    </cfRule>
  </conditionalFormatting>
  <dataValidations count="3">
    <dataValidation type="list" allowBlank="1" showInputMessage="1" showErrorMessage="1" sqref="E59:E77 E12:E21 E30:E45" xr:uid="{102CB939-5880-4604-8232-93050929753B}">
      <formula1>"N/A, Active"</formula1>
    </dataValidation>
    <dataValidation type="list" allowBlank="1" showInputMessage="1" showErrorMessage="1" sqref="H12:H21 AE12:AE21 AV12:AV18 J27:J29 AG27:AG29 AG19:AG21 AG12:AG16" xr:uid="{B68A3E23-88F7-433C-A6F3-2161B3DBB66D}">
      <formula1>"0,3"</formula1>
    </dataValidation>
    <dataValidation type="list" allowBlank="1" showInputMessage="1" showErrorMessage="1" sqref="I12:L13 J17:J20 K19:K21 J14:L14 BB12:BD12 S16:S19 AF19:AF21 H27:I29 AE27:AF29 S29:U29 K16:L16 AW12:AX18 BB13:BB18 BC14:BD18 BD13 L18:L21 P12:P21 R12:R21 Q12:Q14 Q16 Q19:Q21 S12:S14 AF12:AF16 AK12:AK21 AL19:AM21 AL12:AL16 AM12:AM15" xr:uid="{DF95B6F3-7237-4AC6-9A6B-D1EFE905C3AC}">
      <formula1>"0,1,2,3"</formula1>
    </dataValidation>
  </dataValidations>
  <pageMargins left="0.7" right="0.7" top="0.75" bottom="0.75" header="0.3" footer="0.3"/>
  <headerFooter>
    <oddHeader>&amp;C&amp;"Calibri"&amp;10&amp;K808080 Corporate Use&amp;1#_x000D_</oddHead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8342C-1938-4D63-911F-72D13B170498}">
  <sheetPr codeName="Φύλλο9">
    <tabColor theme="7" tint="-0.499984740745262"/>
  </sheetPr>
  <dimension ref="A1:O58"/>
  <sheetViews>
    <sheetView zoomScale="70" zoomScaleNormal="70" workbookViewId="0">
      <selection activeCell="Q12" sqref="Q12"/>
    </sheetView>
  </sheetViews>
  <sheetFormatPr defaultColWidth="9.140625" defaultRowHeight="15" x14ac:dyDescent="0.25"/>
  <cols>
    <col min="1" max="1" width="43" style="39" customWidth="1"/>
    <col min="2" max="2" width="6.5703125" style="39" customWidth="1"/>
    <col min="3" max="3" width="45" style="173" customWidth="1"/>
    <col min="4" max="4" width="32.42578125" style="173" customWidth="1"/>
    <col min="5" max="5" width="24.140625" style="39" customWidth="1"/>
    <col min="6" max="6" width="22.5703125" style="39" customWidth="1"/>
    <col min="7" max="7" width="27.28515625" style="39" customWidth="1"/>
    <col min="8" max="8" width="2.140625" style="39" customWidth="1"/>
    <col min="9" max="9" width="31.5703125" style="39" customWidth="1"/>
    <col min="10" max="12" width="23.5703125" style="39" customWidth="1"/>
    <col min="13" max="16384" width="9.140625" style="39"/>
  </cols>
  <sheetData>
    <row r="1" spans="1:12" ht="30" customHeight="1" x14ac:dyDescent="0.25"/>
    <row r="2" spans="1:12" ht="27" customHeight="1" x14ac:dyDescent="0.3">
      <c r="A2" s="43"/>
      <c r="B2" s="43"/>
      <c r="C2" s="99" t="s">
        <v>480</v>
      </c>
      <c r="D2" s="318"/>
      <c r="E2" s="318"/>
      <c r="F2" s="318"/>
      <c r="G2" s="318"/>
    </row>
    <row r="3" spans="1:12" ht="41.45" customHeight="1" thickBot="1" x14ac:dyDescent="0.5">
      <c r="A3" s="43"/>
      <c r="B3" s="43"/>
      <c r="C3" s="398" t="s">
        <v>206</v>
      </c>
      <c r="D3" s="399"/>
      <c r="E3" s="46"/>
      <c r="F3" s="46"/>
      <c r="G3" s="46"/>
      <c r="H3" s="46"/>
    </row>
    <row r="4" spans="1:12" ht="22.5" customHeight="1" x14ac:dyDescent="0.3">
      <c r="A4" s="43"/>
      <c r="B4" s="43"/>
      <c r="C4" s="395"/>
      <c r="D4" s="395"/>
      <c r="E4" s="395"/>
      <c r="F4" s="394"/>
    </row>
    <row r="5" spans="1:12" ht="27.75" customHeight="1" x14ac:dyDescent="0.3">
      <c r="A5" s="43"/>
      <c r="B5" s="396"/>
      <c r="C5" s="396"/>
      <c r="D5" s="396"/>
      <c r="E5" s="396"/>
      <c r="F5" s="396"/>
      <c r="G5" s="396"/>
      <c r="H5" s="396"/>
    </row>
    <row r="6" spans="1:12" ht="27.75" customHeight="1" x14ac:dyDescent="0.3">
      <c r="A6" s="43"/>
      <c r="C6" s="1118" t="s">
        <v>207</v>
      </c>
      <c r="D6" s="1118"/>
      <c r="E6" s="1118"/>
      <c r="F6" s="1118"/>
      <c r="G6" s="1118"/>
      <c r="H6" s="1118"/>
    </row>
    <row r="7" spans="1:12" ht="21" customHeight="1" thickBot="1" x14ac:dyDescent="0.35">
      <c r="A7" s="172"/>
      <c r="B7" s="397"/>
      <c r="C7" s="513"/>
      <c r="D7" s="927"/>
      <c r="E7" s="928"/>
      <c r="F7" s="929">
        <f>IFERROR(AVERAGE(F12:F16),0)</f>
        <v>0</v>
      </c>
      <c r="G7" s="930"/>
      <c r="H7" s="928"/>
      <c r="I7" s="928"/>
      <c r="J7" s="928"/>
      <c r="K7" s="929">
        <f>IFERROR(AVERAGE(K12:K16),0)</f>
        <v>0</v>
      </c>
      <c r="L7" s="928"/>
    </row>
    <row r="8" spans="1:12" ht="30.75" customHeight="1" x14ac:dyDescent="0.25">
      <c r="A8" s="1098"/>
      <c r="B8" s="397"/>
      <c r="C8" s="935"/>
      <c r="D8" s="1113" t="s">
        <v>481</v>
      </c>
      <c r="E8" s="1113"/>
      <c r="F8" s="1113"/>
      <c r="G8" s="1113"/>
      <c r="I8" s="1113" t="s">
        <v>482</v>
      </c>
      <c r="J8" s="1113"/>
      <c r="K8" s="1113"/>
      <c r="L8" s="1113"/>
    </row>
    <row r="9" spans="1:12" ht="23.25" customHeight="1" x14ac:dyDescent="0.3">
      <c r="A9" s="1098"/>
      <c r="B9" s="43"/>
      <c r="C9" s="936" t="s">
        <v>212</v>
      </c>
      <c r="D9" s="386" t="s">
        <v>213</v>
      </c>
      <c r="E9" s="387" t="s">
        <v>214</v>
      </c>
      <c r="F9" s="387" t="s">
        <v>215</v>
      </c>
      <c r="G9" s="388" t="s">
        <v>216</v>
      </c>
      <c r="I9" s="384" t="s">
        <v>213</v>
      </c>
      <c r="J9" s="384" t="s">
        <v>214</v>
      </c>
      <c r="K9" s="384" t="s">
        <v>215</v>
      </c>
      <c r="L9" s="384" t="s">
        <v>216</v>
      </c>
    </row>
    <row r="10" spans="1:12" ht="23.25" customHeight="1" x14ac:dyDescent="0.3">
      <c r="A10" s="51"/>
      <c r="B10" s="43"/>
      <c r="C10" s="1116" t="s">
        <v>420</v>
      </c>
      <c r="D10" s="386" t="s">
        <v>218</v>
      </c>
      <c r="E10" s="387" t="s">
        <v>218</v>
      </c>
      <c r="F10" s="387" t="s">
        <v>219</v>
      </c>
      <c r="G10" s="388" t="s">
        <v>194</v>
      </c>
      <c r="I10" s="384" t="s">
        <v>218</v>
      </c>
      <c r="J10" s="384" t="s">
        <v>218</v>
      </c>
      <c r="K10" s="384" t="s">
        <v>219</v>
      </c>
      <c r="L10" s="384" t="s">
        <v>194</v>
      </c>
    </row>
    <row r="11" spans="1:12" ht="47.25" customHeight="1" x14ac:dyDescent="0.3">
      <c r="A11" s="177"/>
      <c r="B11" s="49"/>
      <c r="C11" s="1116"/>
      <c r="D11" s="385" t="s">
        <v>220</v>
      </c>
      <c r="E11" s="385" t="s">
        <v>221</v>
      </c>
      <c r="F11" s="1114" t="s">
        <v>222</v>
      </c>
      <c r="G11" s="1114"/>
      <c r="I11" s="385" t="s">
        <v>220</v>
      </c>
      <c r="J11" s="385" t="s">
        <v>221</v>
      </c>
      <c r="K11" s="1114" t="s">
        <v>222</v>
      </c>
      <c r="L11" s="1114"/>
    </row>
    <row r="12" spans="1:12" ht="54.95" customHeight="1" x14ac:dyDescent="0.25">
      <c r="A12" s="177"/>
      <c r="B12" s="1121" t="s">
        <v>202</v>
      </c>
      <c r="C12" s="943" t="str" cm="1">
        <f t="array" ref="C12:C14">_xlfn._xlws.FILTER('Soil-Step 2'!D12:D16,'Soil-Step 2'!E12:E16="Active")</f>
        <v>Sewerage networks and pumping stations</v>
      </c>
      <c r="D12" s="771" t="e" cm="1">
        <f t="array" ref="D12:D14">_xlfn._xlws.FILTER('Soil-Step 2'!T12:T16,'Soil-Step 2'!E12:E16="Active")</f>
        <v>#DIV/0!</v>
      </c>
      <c r="E12" s="648" t="e">
        <f>MAX('Soil-Step 1'!$P$16:$Q$16,'Soil-Step 1'!$P$20:$Q$20,'Soil-Step 1'!$O$45:$Q$45,'Soil-Step 1'!$O$49:$Q$49)</f>
        <v>#DIV/0!</v>
      </c>
      <c r="F12" s="645" t="e">
        <f>IF(C12=0,"N/A",IF(D12="N/A", "N/A", D12*E12))</f>
        <v>#DIV/0!</v>
      </c>
      <c r="G12" s="649" t="e">
        <f>IF(F12="N/A","N/A",IF(F12&lt;3,"Low",IF(F12&gt;=6,"High","Medium")))</f>
        <v>#DIV/0!</v>
      </c>
      <c r="I12" s="647" t="e" cm="1">
        <f t="array" ref="I12:I14">_xlfn._xlws.FILTER('Soil-Step 2'!AO12:AO16,'Soil-Step 2'!AA12:AA16="Active")</f>
        <v>#DIV/0!</v>
      </c>
      <c r="J12" s="655">
        <f>MAX('Soil-Step 1'!$O$31:$Q$31,'Soil-Step 1'!$O$49:$Q$49)</f>
        <v>0</v>
      </c>
      <c r="K12" s="645" t="e">
        <f>IF(C12=0,"N/A",IF(I12="N/A", "N/A", I12*J12))</f>
        <v>#DIV/0!</v>
      </c>
      <c r="L12" s="743" t="e">
        <f t="shared" ref="L12:L18" si="0">IF(K12="N/A","N/A",IF(K12&lt;3,"Low",IF(K12&gt;=6,"High","Medium")))</f>
        <v>#DIV/0!</v>
      </c>
    </row>
    <row r="13" spans="1:12" ht="54.95" customHeight="1" x14ac:dyDescent="0.25">
      <c r="A13" s="177"/>
      <c r="B13" s="1121"/>
      <c r="C13" s="720" t="str">
        <v>Wastewater treatment plants and processes</v>
      </c>
      <c r="D13" s="771" t="e">
        <v>#DIV/0!</v>
      </c>
      <c r="E13" s="648" t="e">
        <f>MAX('Soil-Step 1'!$P$16:$Q$16,'Soil-Step 1'!$P$20:$Q$20,'Soil-Step 1'!$O$45:$Q$45,'Soil-Step 1'!$O$49:$Q$49)</f>
        <v>#DIV/0!</v>
      </c>
      <c r="F13" s="645" t="e">
        <f t="shared" ref="F13:F18" si="1">IF(C13=0,"N/A",IF(D13="N/A", "N/A", D13*E13))</f>
        <v>#DIV/0!</v>
      </c>
      <c r="G13" s="649" t="e">
        <f t="shared" ref="G13:G18" si="2">IF(F13="N/A","N/A",IF(F13&lt;3,"Low",IF(F13&gt;=6,"High","Medium")))</f>
        <v>#DIV/0!</v>
      </c>
      <c r="I13" s="772" t="e">
        <v>#DIV/0!</v>
      </c>
      <c r="J13" s="655">
        <f>MAX('Soil-Step 1'!$O$31:$Q$31,'Soil-Step 1'!$O$49:$Q$49)</f>
        <v>0</v>
      </c>
      <c r="K13" s="645" t="e">
        <f t="shared" ref="K13:K18" si="3">IF(C13=0,"N/A",IF(I13="N/A", "N/A", I13*J13))</f>
        <v>#DIV/0!</v>
      </c>
      <c r="L13" s="743" t="e">
        <f t="shared" si="0"/>
        <v>#DIV/0!</v>
      </c>
    </row>
    <row r="14" spans="1:12" ht="54.95" customHeight="1" x14ac:dyDescent="0.25">
      <c r="A14" s="177"/>
      <c r="B14" s="1121"/>
      <c r="C14" s="720" t="str">
        <v>Receiving river body</v>
      </c>
      <c r="D14" s="771" t="e">
        <v>#DIV/0!</v>
      </c>
      <c r="E14" s="648" t="e">
        <f>MAX('Soil-Step 1'!$P$16:$Q$16,'Soil-Step 1'!$P$20:$Q$20,'Soil-Step 1'!$O$45:$Q$45,'Soil-Step 1'!$O$49:$Q$49)</f>
        <v>#DIV/0!</v>
      </c>
      <c r="F14" s="645" t="e">
        <f t="shared" si="1"/>
        <v>#DIV/0!</v>
      </c>
      <c r="G14" s="649" t="e">
        <f t="shared" si="2"/>
        <v>#DIV/0!</v>
      </c>
      <c r="I14" s="772" t="e">
        <v>#DIV/0!</v>
      </c>
      <c r="J14" s="655">
        <f>MAX('Soil-Step 1'!$O$31:$Q$31,'Soil-Step 1'!$O$49:$Q$49)</f>
        <v>0</v>
      </c>
      <c r="K14" s="645" t="e">
        <f t="shared" si="3"/>
        <v>#DIV/0!</v>
      </c>
      <c r="L14" s="743" t="e">
        <f t="shared" si="0"/>
        <v>#DIV/0!</v>
      </c>
    </row>
    <row r="15" spans="1:12" ht="54.95" customHeight="1" x14ac:dyDescent="0.25">
      <c r="A15" s="177"/>
      <c r="B15" s="1121"/>
      <c r="C15" s="720"/>
      <c r="D15" s="771"/>
      <c r="E15" s="648" t="e">
        <f>MAX('Soil-Step 1'!$P$16:$Q$16,'Soil-Step 1'!$P$20:$Q$20,'Soil-Step 1'!$O$45:$Q$45,'Soil-Step 1'!$O$49:$Q$49)</f>
        <v>#DIV/0!</v>
      </c>
      <c r="F15" s="645" t="str">
        <f t="shared" si="1"/>
        <v>N/A</v>
      </c>
      <c r="G15" s="649" t="str">
        <f t="shared" si="2"/>
        <v>N/A</v>
      </c>
      <c r="I15" s="772"/>
      <c r="J15" s="655">
        <f>MAX('Soil-Step 1'!$O$31:$Q$31,'Soil-Step 1'!$O$49:$Q$49)</f>
        <v>0</v>
      </c>
      <c r="K15" s="645" t="str">
        <f t="shared" si="3"/>
        <v>N/A</v>
      </c>
      <c r="L15" s="743" t="str">
        <f t="shared" si="0"/>
        <v>N/A</v>
      </c>
    </row>
    <row r="16" spans="1:12" ht="54.95" customHeight="1" x14ac:dyDescent="0.25">
      <c r="A16" s="177"/>
      <c r="B16" s="1121"/>
      <c r="C16" s="720"/>
      <c r="D16" s="651"/>
      <c r="E16" s="648" t="e">
        <f>MAX('Soil-Step 1'!$P$16:$Q$16,'Soil-Step 1'!$P$20:$Q$20,'Soil-Step 1'!$O$45:$Q$45,'Soil-Step 1'!$O$49:$Q$49)</f>
        <v>#DIV/0!</v>
      </c>
      <c r="F16" s="645" t="str">
        <f t="shared" si="1"/>
        <v>N/A</v>
      </c>
      <c r="G16" s="649" t="str">
        <f t="shared" si="2"/>
        <v>N/A</v>
      </c>
      <c r="I16" s="772"/>
      <c r="J16" s="655">
        <f>MAX('Soil-Step 1'!$O$31:$Q$31,'Soil-Step 1'!$O$49:$Q$49)</f>
        <v>0</v>
      </c>
      <c r="K16" s="645" t="str">
        <f t="shared" si="3"/>
        <v>N/A</v>
      </c>
      <c r="L16" s="743" t="str">
        <f t="shared" si="0"/>
        <v>N/A</v>
      </c>
    </row>
    <row r="17" spans="1:15" ht="80.25" customHeight="1" x14ac:dyDescent="0.25">
      <c r="A17" s="1100"/>
      <c r="B17" s="1122" t="s">
        <v>205</v>
      </c>
      <c r="C17" s="720" t="str" cm="1">
        <f t="array" ref="C17:C18">_xlfn._xlws.FILTER('Soil-Step 2'!D17:D18,'Soil-Step 2'!E17:E18="Active")</f>
        <v>Energy Supply</v>
      </c>
      <c r="D17" s="771" t="e" cm="1">
        <f t="array" ref="D17:D18">_xlfn._xlws.FILTER('Soil-Step 2'!T17:T18,'Wind-Step 2'!E17:E18="Active")</f>
        <v>#DIV/0!</v>
      </c>
      <c r="E17" s="648" t="e">
        <f>MAX('Soil-Step 1'!$P$16:$Q$16,'Soil-Step 1'!$P$20:$Q$20,'Soil-Step 1'!$O$45:$Q$45,'Soil-Step 1'!$O$49:$Q$49)</f>
        <v>#DIV/0!</v>
      </c>
      <c r="F17" s="645" t="e">
        <f t="shared" si="1"/>
        <v>#DIV/0!</v>
      </c>
      <c r="G17" s="649" t="e">
        <f t="shared" si="2"/>
        <v>#DIV/0!</v>
      </c>
      <c r="I17" s="773" t="e" cm="1">
        <f t="array" ref="I17:I18">_xlfn._xlws.FILTER('Soil-Step 2'!AO17:AO18,'Soil-Step 2'!AA17:AA18="Active")</f>
        <v>#DIV/0!</v>
      </c>
      <c r="J17" s="655">
        <f>MAX('Soil-Step 1'!$O$31:$Q$31,'Soil-Step 1'!$O$49:$Q$49)</f>
        <v>0</v>
      </c>
      <c r="K17" s="645" t="e">
        <f t="shared" si="3"/>
        <v>#DIV/0!</v>
      </c>
      <c r="L17" s="743" t="e">
        <f t="shared" si="0"/>
        <v>#DIV/0!</v>
      </c>
    </row>
    <row r="18" spans="1:15" ht="80.25" customHeight="1" x14ac:dyDescent="0.25">
      <c r="A18" s="1100"/>
      <c r="B18" s="1122"/>
      <c r="C18" s="720" t="str">
        <v>Road Connections</v>
      </c>
      <c r="D18" s="771" t="e">
        <v>#DIV/0!</v>
      </c>
      <c r="E18" s="648" t="e">
        <f>MAX('Soil-Step 1'!$P$16:$Q$16,'Soil-Step 1'!$P$20:$Q$20,'Soil-Step 1'!$O$45:$Q$45,'Soil-Step 1'!$O$49:$Q$49)</f>
        <v>#DIV/0!</v>
      </c>
      <c r="F18" s="645" t="e">
        <f t="shared" si="1"/>
        <v>#DIV/0!</v>
      </c>
      <c r="G18" s="649" t="e">
        <f t="shared" si="2"/>
        <v>#DIV/0!</v>
      </c>
      <c r="I18" s="774" t="e">
        <v>#DIV/0!</v>
      </c>
      <c r="J18" s="655">
        <f>MAX('Soil-Step 1'!$O$31:$Q$31,'Soil-Step 1'!$O$49:$Q$49)</f>
        <v>0</v>
      </c>
      <c r="K18" s="645" t="e">
        <f t="shared" si="3"/>
        <v>#DIV/0!</v>
      </c>
      <c r="L18" s="743" t="e">
        <f t="shared" si="0"/>
        <v>#DIV/0!</v>
      </c>
    </row>
    <row r="19" spans="1:15" s="979" customFormat="1" x14ac:dyDescent="0.25">
      <c r="B19" s="1001"/>
      <c r="C19" s="934"/>
      <c r="D19" s="939"/>
      <c r="E19" s="937"/>
      <c r="F19" s="929"/>
      <c r="G19" s="937"/>
      <c r="H19" s="937"/>
      <c r="I19" s="928"/>
      <c r="J19" s="928"/>
      <c r="K19" s="929"/>
      <c r="L19" s="928"/>
      <c r="M19" s="201"/>
      <c r="N19" s="201"/>
      <c r="O19" s="201"/>
    </row>
    <row r="20" spans="1:15" s="979" customFormat="1" x14ac:dyDescent="0.25">
      <c r="B20" s="981"/>
      <c r="C20" s="941"/>
      <c r="D20" s="941"/>
      <c r="E20" s="942"/>
      <c r="F20" s="942" t="e">
        <f>MAX(F12:F16)</f>
        <v>#DIV/0!</v>
      </c>
      <c r="G20" s="942"/>
      <c r="H20" s="942"/>
      <c r="I20" s="928"/>
      <c r="J20" s="928"/>
      <c r="K20" s="942" t="e">
        <f>MAX(K12:K16)</f>
        <v>#DIV/0!</v>
      </c>
      <c r="L20" s="928"/>
      <c r="M20" s="201"/>
      <c r="N20" s="201"/>
      <c r="O20" s="201"/>
    </row>
    <row r="21" spans="1:15" s="979" customFormat="1" x14ac:dyDescent="0.25">
      <c r="C21" s="941"/>
      <c r="D21" s="941"/>
      <c r="E21" s="942"/>
      <c r="F21" s="929" t="e">
        <f>MAX(F17:F18)</f>
        <v>#DIV/0!</v>
      </c>
      <c r="G21" s="942"/>
      <c r="H21" s="942"/>
      <c r="I21" s="928"/>
      <c r="J21" s="928"/>
      <c r="K21" s="929" t="e">
        <f>MAX(K17:K18)</f>
        <v>#DIV/0!</v>
      </c>
      <c r="L21" s="928"/>
      <c r="M21" s="201"/>
      <c r="N21" s="201"/>
      <c r="O21" s="201"/>
    </row>
    <row r="22" spans="1:15" x14ac:dyDescent="0.25">
      <c r="B22" s="201"/>
      <c r="C22" s="118"/>
      <c r="D22" s="118"/>
      <c r="E22" s="514"/>
      <c r="F22" s="514"/>
      <c r="G22" s="514"/>
      <c r="H22" s="514"/>
      <c r="I22" s="201"/>
      <c r="J22" s="201"/>
      <c r="K22" s="201"/>
      <c r="L22" s="201"/>
      <c r="M22" s="201"/>
      <c r="N22" s="201"/>
      <c r="O22" s="201"/>
    </row>
    <row r="23" spans="1:15" x14ac:dyDescent="0.25">
      <c r="B23" s="201"/>
      <c r="C23" s="118"/>
      <c r="D23" s="118"/>
      <c r="E23" s="514"/>
      <c r="F23" s="514"/>
      <c r="G23" s="514"/>
      <c r="H23" s="514"/>
      <c r="I23" s="201"/>
      <c r="J23" s="201"/>
      <c r="K23" s="201"/>
      <c r="L23" s="201"/>
      <c r="M23" s="201"/>
      <c r="N23" s="201"/>
      <c r="O23" s="201"/>
    </row>
    <row r="24" spans="1:15" x14ac:dyDescent="0.25">
      <c r="B24" s="201"/>
      <c r="C24" s="118"/>
      <c r="D24" s="118"/>
      <c r="E24" s="514"/>
      <c r="F24" s="514"/>
      <c r="G24" s="514"/>
      <c r="H24" s="514"/>
      <c r="I24" s="201"/>
      <c r="J24" s="201"/>
      <c r="K24" s="201"/>
      <c r="L24" s="201"/>
      <c r="M24" s="201"/>
      <c r="N24" s="201"/>
      <c r="O24" s="201"/>
    </row>
    <row r="25" spans="1:15" x14ac:dyDescent="0.25">
      <c r="C25" s="118"/>
      <c r="D25" s="118"/>
      <c r="E25" s="514"/>
      <c r="F25" s="514"/>
      <c r="G25" s="514"/>
      <c r="H25" s="514"/>
      <c r="I25" s="201"/>
      <c r="J25" s="201"/>
      <c r="K25" s="201"/>
      <c r="L25" s="201"/>
      <c r="M25" s="201"/>
      <c r="N25" s="201"/>
      <c r="O25" s="201"/>
    </row>
    <row r="26" spans="1:15" ht="30.75" customHeight="1" x14ac:dyDescent="0.25">
      <c r="C26" s="118"/>
      <c r="D26" s="118"/>
      <c r="E26" s="514"/>
      <c r="F26" s="514"/>
      <c r="G26" s="514"/>
      <c r="H26" s="514"/>
      <c r="I26" s="201"/>
      <c r="J26" s="201"/>
      <c r="K26" s="201"/>
      <c r="L26" s="201"/>
      <c r="M26" s="201"/>
      <c r="N26" s="201"/>
      <c r="O26" s="201"/>
    </row>
    <row r="27" spans="1:15" ht="23.45" customHeight="1" x14ac:dyDescent="0.25">
      <c r="C27" s="205"/>
      <c r="D27" s="205"/>
      <c r="E27" s="112"/>
      <c r="F27" s="112"/>
      <c r="G27" s="112"/>
      <c r="H27" s="112"/>
      <c r="J27" s="979"/>
      <c r="K27" s="979"/>
      <c r="L27" s="979"/>
      <c r="M27" s="979"/>
      <c r="N27" s="979"/>
      <c r="O27" s="979"/>
    </row>
    <row r="28" spans="1:15" x14ac:dyDescent="0.25">
      <c r="C28" s="206"/>
      <c r="D28" s="206"/>
      <c r="E28" s="112"/>
      <c r="F28" s="112"/>
      <c r="G28" s="112"/>
      <c r="H28" s="112"/>
      <c r="J28" s="979"/>
      <c r="K28" s="979"/>
      <c r="L28" s="979"/>
      <c r="M28" s="979"/>
      <c r="N28" s="979"/>
      <c r="O28" s="979"/>
    </row>
    <row r="29" spans="1:15" ht="36.75" customHeight="1" x14ac:dyDescent="0.25">
      <c r="C29" s="206"/>
      <c r="D29" s="206"/>
      <c r="E29" s="112"/>
      <c r="F29" s="112"/>
      <c r="G29" s="112"/>
      <c r="H29" s="112"/>
      <c r="J29" s="979"/>
      <c r="K29" s="979"/>
      <c r="L29" s="979"/>
      <c r="M29" s="979"/>
      <c r="N29" s="979"/>
      <c r="O29" s="979"/>
    </row>
    <row r="30" spans="1:15" x14ac:dyDescent="0.25">
      <c r="C30" s="206"/>
      <c r="D30" s="206"/>
      <c r="E30" s="112"/>
      <c r="F30" s="112"/>
      <c r="G30" s="112"/>
      <c r="H30" s="112"/>
    </row>
    <row r="31" spans="1:15" x14ac:dyDescent="0.25">
      <c r="C31" s="207"/>
      <c r="D31" s="207"/>
      <c r="E31" s="112"/>
      <c r="F31" s="112"/>
      <c r="G31" s="112"/>
      <c r="H31" s="112"/>
    </row>
    <row r="32" spans="1:15" x14ac:dyDescent="0.25">
      <c r="C32" s="207"/>
      <c r="D32" s="207"/>
      <c r="E32" s="208"/>
      <c r="F32" s="208"/>
      <c r="G32" s="208"/>
      <c r="H32" s="208"/>
    </row>
    <row r="33" spans="3:8" ht="13.5" customHeight="1" x14ac:dyDescent="0.25">
      <c r="C33" s="1112"/>
      <c r="D33" s="319"/>
      <c r="E33" s="133"/>
      <c r="F33" s="133"/>
      <c r="G33" s="133"/>
      <c r="H33" s="133"/>
    </row>
    <row r="34" spans="3:8" ht="0.75" customHeight="1" x14ac:dyDescent="0.25">
      <c r="C34" s="1112"/>
      <c r="D34" s="319"/>
      <c r="E34" s="211"/>
      <c r="F34" s="211"/>
      <c r="G34" s="211"/>
      <c r="H34" s="211"/>
    </row>
    <row r="35" spans="3:8" ht="14.45" customHeight="1" x14ac:dyDescent="0.25">
      <c r="C35" s="185"/>
      <c r="D35" s="185"/>
      <c r="E35" s="212"/>
      <c r="F35" s="212"/>
      <c r="G35" s="212"/>
      <c r="H35" s="212"/>
    </row>
    <row r="36" spans="3:8" x14ac:dyDescent="0.25">
      <c r="C36" s="213"/>
      <c r="D36" s="213"/>
      <c r="E36" s="214"/>
      <c r="F36" s="214"/>
      <c r="G36" s="112"/>
      <c r="H36" s="214"/>
    </row>
    <row r="37" spans="3:8" x14ac:dyDescent="0.25">
      <c r="C37" s="206"/>
      <c r="D37" s="206"/>
      <c r="E37" s="112"/>
      <c r="F37" s="112"/>
      <c r="G37" s="112"/>
      <c r="H37" s="112"/>
    </row>
    <row r="38" spans="3:8" x14ac:dyDescent="0.25">
      <c r="C38" s="206"/>
      <c r="D38" s="206"/>
      <c r="E38" s="112"/>
      <c r="F38" s="112"/>
      <c r="G38" s="112"/>
      <c r="H38" s="112"/>
    </row>
    <row r="39" spans="3:8" x14ac:dyDescent="0.25">
      <c r="C39" s="215"/>
      <c r="D39" s="215"/>
      <c r="E39" s="112"/>
      <c r="F39" s="112"/>
      <c r="G39" s="112"/>
      <c r="H39" s="112"/>
    </row>
    <row r="40" spans="3:8" x14ac:dyDescent="0.25">
      <c r="C40" s="206"/>
      <c r="D40" s="206"/>
      <c r="E40" s="112"/>
      <c r="F40" s="112"/>
      <c r="G40" s="112"/>
      <c r="H40" s="112"/>
    </row>
    <row r="41" spans="3:8" x14ac:dyDescent="0.25">
      <c r="C41" s="206"/>
      <c r="D41" s="206"/>
      <c r="E41" s="112"/>
      <c r="F41" s="112"/>
      <c r="G41" s="112"/>
      <c r="H41" s="112"/>
    </row>
    <row r="42" spans="3:8" x14ac:dyDescent="0.25">
      <c r="C42" s="206"/>
      <c r="D42" s="206"/>
      <c r="E42" s="112"/>
      <c r="F42" s="112"/>
      <c r="G42" s="112"/>
      <c r="H42" s="112"/>
    </row>
    <row r="43" spans="3:8" x14ac:dyDescent="0.25">
      <c r="C43" s="206"/>
      <c r="D43" s="206"/>
      <c r="E43" s="112"/>
      <c r="F43" s="112"/>
      <c r="G43" s="112"/>
      <c r="H43" s="112"/>
    </row>
    <row r="44" spans="3:8" x14ac:dyDescent="0.25">
      <c r="C44" s="206"/>
      <c r="D44" s="206"/>
      <c r="E44" s="112"/>
      <c r="F44" s="112"/>
      <c r="G44" s="112"/>
      <c r="H44" s="112"/>
    </row>
    <row r="45" spans="3:8" x14ac:dyDescent="0.25">
      <c r="C45" s="206"/>
      <c r="D45" s="206"/>
      <c r="E45" s="112"/>
      <c r="F45" s="112"/>
      <c r="G45" s="112"/>
      <c r="H45" s="112"/>
    </row>
    <row r="46" spans="3:8" x14ac:dyDescent="0.25">
      <c r="C46" s="206"/>
      <c r="D46" s="206"/>
      <c r="E46" s="112"/>
      <c r="F46" s="112"/>
      <c r="G46" s="112"/>
      <c r="H46" s="112"/>
    </row>
    <row r="47" spans="3:8" x14ac:dyDescent="0.25">
      <c r="C47" s="205"/>
      <c r="D47" s="205"/>
      <c r="E47" s="112"/>
      <c r="F47" s="112"/>
      <c r="G47" s="112"/>
      <c r="H47" s="112"/>
    </row>
    <row r="48" spans="3:8" x14ac:dyDescent="0.25">
      <c r="C48" s="205"/>
      <c r="D48" s="205"/>
      <c r="E48" s="112"/>
      <c r="F48" s="112"/>
      <c r="G48" s="112"/>
      <c r="H48" s="112"/>
    </row>
    <row r="49" spans="3:8" x14ac:dyDescent="0.25">
      <c r="C49" s="215"/>
      <c r="D49" s="215"/>
      <c r="E49" s="112"/>
      <c r="F49" s="112"/>
      <c r="G49" s="112"/>
      <c r="H49" s="112"/>
    </row>
    <row r="50" spans="3:8" x14ac:dyDescent="0.25">
      <c r="C50" s="206"/>
      <c r="D50" s="206"/>
      <c r="E50" s="112"/>
      <c r="F50" s="112"/>
      <c r="G50" s="112"/>
      <c r="H50" s="112"/>
    </row>
    <row r="51" spans="3:8" x14ac:dyDescent="0.25">
      <c r="C51" s="205"/>
      <c r="D51" s="205"/>
      <c r="E51" s="112"/>
      <c r="F51" s="112"/>
      <c r="G51" s="112"/>
      <c r="H51" s="112"/>
    </row>
    <row r="52" spans="3:8" x14ac:dyDescent="0.25">
      <c r="C52" s="206"/>
      <c r="D52" s="206"/>
      <c r="E52" s="112"/>
      <c r="F52" s="112"/>
      <c r="G52" s="112"/>
      <c r="H52" s="112"/>
    </row>
    <row r="53" spans="3:8" x14ac:dyDescent="0.25">
      <c r="C53" s="205"/>
      <c r="D53" s="205"/>
      <c r="E53" s="112"/>
      <c r="F53" s="112"/>
      <c r="G53" s="112"/>
      <c r="H53" s="112"/>
    </row>
    <row r="54" spans="3:8" ht="21.95" customHeight="1" x14ac:dyDescent="0.25">
      <c r="C54" s="206"/>
      <c r="D54" s="206"/>
      <c r="E54" s="112"/>
      <c r="F54" s="112"/>
      <c r="G54" s="112"/>
      <c r="H54" s="112"/>
    </row>
    <row r="55" spans="3:8" ht="22.5" customHeight="1" x14ac:dyDescent="0.25">
      <c r="C55" s="206"/>
      <c r="D55" s="206"/>
      <c r="E55" s="112"/>
      <c r="F55" s="112"/>
      <c r="G55" s="112"/>
      <c r="H55" s="112"/>
    </row>
    <row r="56" spans="3:8" ht="28.5" customHeight="1" x14ac:dyDescent="0.25">
      <c r="C56" s="206"/>
      <c r="D56" s="206"/>
      <c r="E56" s="112"/>
      <c r="F56" s="112"/>
      <c r="G56" s="112"/>
      <c r="H56" s="112"/>
    </row>
    <row r="57" spans="3:8" ht="27.75" customHeight="1" x14ac:dyDescent="0.25">
      <c r="C57" s="207"/>
      <c r="D57" s="207"/>
      <c r="E57" s="112"/>
      <c r="F57" s="112"/>
      <c r="G57" s="112"/>
      <c r="H57" s="112"/>
    </row>
    <row r="58" spans="3:8" x14ac:dyDescent="0.25">
      <c r="C58" s="207"/>
      <c r="D58" s="207"/>
      <c r="E58" s="208"/>
      <c r="F58" s="208"/>
      <c r="G58" s="208"/>
      <c r="H58" s="208"/>
    </row>
  </sheetData>
  <sheetProtection algorithmName="SHA-512" hashValue="6Eb6rQUxst7am2z36APkC5QDe1Bl1sxSnyQPKnwclGSaN6+zQyOxzz+pWm9mLTl9yzcqymVNQdCpsJ4ZdfxY2w==" saltValue="2tAbqTglyW7kL2SwIcbMsg==" spinCount="100000" sheet="1" objects="1" scenarios="1"/>
  <mergeCells count="11">
    <mergeCell ref="C33:C34"/>
    <mergeCell ref="I8:L8"/>
    <mergeCell ref="K11:L11"/>
    <mergeCell ref="C6:H6"/>
    <mergeCell ref="A8:A9"/>
    <mergeCell ref="D8:G8"/>
    <mergeCell ref="F11:G11"/>
    <mergeCell ref="B12:B16"/>
    <mergeCell ref="A17:A18"/>
    <mergeCell ref="B17:B18"/>
    <mergeCell ref="C10:C11"/>
  </mergeCells>
  <conditionalFormatting sqref="C12:C18">
    <cfRule type="cellIs" dxfId="114" priority="16" operator="equal">
      <formula>0</formula>
    </cfRule>
  </conditionalFormatting>
  <conditionalFormatting sqref="D12:G18">
    <cfRule type="cellIs" dxfId="113" priority="15" operator="equal">
      <formula>"N/A"</formula>
    </cfRule>
    <cfRule type="cellIs" dxfId="112" priority="17" operator="equal">
      <formula>0</formula>
    </cfRule>
  </conditionalFormatting>
  <conditionalFormatting sqref="G12:G18">
    <cfRule type="cellIs" dxfId="111" priority="19" operator="equal">
      <formula>"Low"</formula>
    </cfRule>
    <cfRule type="cellIs" dxfId="110" priority="20" operator="equal">
      <formula>"Medium"</formula>
    </cfRule>
    <cfRule type="cellIs" dxfId="109" priority="21" operator="equal">
      <formula>"High"</formula>
    </cfRule>
  </conditionalFormatting>
  <conditionalFormatting sqref="I12:L18">
    <cfRule type="cellIs" dxfId="108" priority="1" operator="equal">
      <formula>"N/A"</formula>
    </cfRule>
    <cfRule type="cellIs" dxfId="107" priority="6" operator="equal">
      <formula>0</formula>
    </cfRule>
  </conditionalFormatting>
  <conditionalFormatting sqref="K17:L18">
    <cfRule type="cellIs" dxfId="106" priority="11" operator="equal">
      <formula>"Low"</formula>
    </cfRule>
    <cfRule type="cellIs" dxfId="105" priority="12" operator="equal">
      <formula>"Medium"</formula>
    </cfRule>
    <cfRule type="cellIs" dxfId="104" priority="13" operator="equal">
      <formula>"High"</formula>
    </cfRule>
    <cfRule type="containsBlanks" dxfId="103" priority="14">
      <formula>LEN(TRIM(K17))=0</formula>
    </cfRule>
  </conditionalFormatting>
  <conditionalFormatting sqref="L12:L18">
    <cfRule type="cellIs" dxfId="102" priority="2" operator="equal">
      <formula>"Low"</formula>
    </cfRule>
    <cfRule type="cellIs" dxfId="101" priority="3" operator="equal">
      <formula>"Medium"</formula>
    </cfRule>
    <cfRule type="cellIs" dxfId="100" priority="4" operator="equal">
      <formula>"High"</formula>
    </cfRule>
    <cfRule type="cellIs" dxfId="99" priority="8" operator="equal">
      <formula>"Low"</formula>
    </cfRule>
    <cfRule type="cellIs" dxfId="98" priority="9" operator="equal">
      <formula>"Medium"</formula>
    </cfRule>
    <cfRule type="cellIs" dxfId="97" priority="10" operator="equal">
      <formula>"High"</formula>
    </cfRule>
  </conditionalFormatting>
  <pageMargins left="0.7" right="0.7" top="0.75" bottom="0.75" header="0.3" footer="0.3"/>
  <headerFooter>
    <oddHeader>&amp;C&amp;"Calibri"&amp;10&amp;K808080 Corporate Use&amp;1#_x000D_</oddHead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030A7-B5B4-4969-9124-78F2A0EECD73}">
  <sheetPr codeName="Φύλλο10">
    <tabColor theme="7" tint="-0.499984740745262"/>
  </sheetPr>
  <dimension ref="A1:AE91"/>
  <sheetViews>
    <sheetView zoomScale="60" zoomScaleNormal="60" workbookViewId="0">
      <selection activeCell="M12" sqref="M12"/>
    </sheetView>
  </sheetViews>
  <sheetFormatPr defaultColWidth="9.140625" defaultRowHeight="15" x14ac:dyDescent="0.25"/>
  <cols>
    <col min="1" max="1" width="41.5703125" style="39" customWidth="1"/>
    <col min="2" max="2" width="3.85546875" style="201" customWidth="1"/>
    <col min="3" max="3" width="5.85546875" style="39" customWidth="1"/>
    <col min="4" max="4" width="66.85546875" style="39" customWidth="1"/>
    <col min="5" max="5" width="25.5703125" style="39" customWidth="1"/>
    <col min="6" max="6" width="21.5703125" style="39" customWidth="1"/>
    <col min="7" max="9" width="27.85546875" style="39" customWidth="1"/>
    <col min="10" max="11" width="25.5703125" style="39" customWidth="1"/>
    <col min="12" max="12" width="7.140625" style="39" customWidth="1"/>
    <col min="13" max="13" width="52.85546875" style="39" customWidth="1"/>
    <col min="14" max="14" width="4.85546875" style="39" customWidth="1"/>
    <col min="15" max="16" width="25.5703125" style="39" customWidth="1"/>
    <col min="17" max="16384" width="9.140625" style="39"/>
  </cols>
  <sheetData>
    <row r="1" spans="1:21" x14ac:dyDescent="0.25">
      <c r="Q1" s="201"/>
      <c r="R1" s="201"/>
      <c r="S1" s="201"/>
      <c r="T1" s="201"/>
      <c r="U1" s="201"/>
    </row>
    <row r="2" spans="1:21" ht="32.25" customHeight="1" x14ac:dyDescent="0.3">
      <c r="D2" s="99" t="s">
        <v>455</v>
      </c>
      <c r="E2" s="99"/>
      <c r="F2" s="99"/>
      <c r="M2" s="8"/>
      <c r="N2" s="8"/>
      <c r="O2" s="8"/>
      <c r="P2" s="8"/>
      <c r="Q2" s="22"/>
      <c r="R2" s="22"/>
      <c r="S2" s="201"/>
      <c r="T2" s="201"/>
      <c r="U2" s="201"/>
    </row>
    <row r="3" spans="1:21" ht="41.45" customHeight="1" thickBot="1" x14ac:dyDescent="0.5">
      <c r="D3" s="217" t="s">
        <v>223</v>
      </c>
      <c r="E3" s="217"/>
      <c r="F3" s="217"/>
      <c r="G3" s="217"/>
      <c r="H3" s="217"/>
      <c r="I3" s="217"/>
      <c r="J3" s="204"/>
      <c r="K3" s="204"/>
      <c r="M3" s="8"/>
      <c r="N3" s="8"/>
      <c r="O3" s="8"/>
      <c r="P3" s="8"/>
      <c r="Q3" s="22"/>
      <c r="R3" s="22"/>
      <c r="S3" s="201"/>
      <c r="T3" s="201"/>
      <c r="U3" s="201"/>
    </row>
    <row r="4" spans="1:21" ht="24" customHeight="1" thickTop="1" x14ac:dyDescent="0.45">
      <c r="B4" s="49"/>
      <c r="D4" s="87"/>
      <c r="E4" s="658"/>
      <c r="F4" s="658"/>
      <c r="G4" s="658"/>
      <c r="H4" s="658"/>
      <c r="I4" s="658"/>
      <c r="M4" s="8"/>
      <c r="N4" s="8"/>
      <c r="O4" s="8"/>
      <c r="P4" s="8"/>
      <c r="Q4" s="22"/>
      <c r="R4" s="22"/>
      <c r="S4" s="201"/>
      <c r="T4" s="201"/>
      <c r="U4" s="201"/>
    </row>
    <row r="5" spans="1:21" ht="24" customHeight="1" x14ac:dyDescent="0.3">
      <c r="B5" s="49"/>
      <c r="D5" s="87"/>
      <c r="E5" s="662" t="s">
        <v>224</v>
      </c>
      <c r="F5" s="1210" t="str">
        <f>'Water-Step 2'!H5</f>
        <v>Wastewater Collection &amp; Treatment</v>
      </c>
      <c r="G5" s="1210"/>
      <c r="H5" s="661"/>
      <c r="I5" s="661"/>
      <c r="J5" s="661"/>
      <c r="M5" s="8"/>
      <c r="N5" s="8"/>
      <c r="O5" s="8"/>
      <c r="P5" s="8"/>
      <c r="Q5" s="22"/>
      <c r="R5" s="22"/>
      <c r="S5" s="201"/>
      <c r="T5" s="201"/>
      <c r="U5" s="201"/>
    </row>
    <row r="6" spans="1:21" ht="24" customHeight="1" x14ac:dyDescent="0.3">
      <c r="B6" s="49"/>
      <c r="D6" s="87"/>
      <c r="E6" s="660"/>
      <c r="F6" s="660"/>
      <c r="G6" s="660"/>
      <c r="H6" s="660"/>
      <c r="I6" s="660"/>
      <c r="J6" s="660"/>
      <c r="M6" s="8"/>
      <c r="N6" s="8"/>
      <c r="O6" s="8"/>
      <c r="P6" s="8"/>
      <c r="Q6" s="22"/>
      <c r="R6" s="22"/>
      <c r="S6" s="201"/>
      <c r="T6" s="201"/>
      <c r="U6" s="201"/>
    </row>
    <row r="7" spans="1:21" ht="17.45" customHeight="1" x14ac:dyDescent="0.3">
      <c r="A7" s="49"/>
      <c r="B7" s="103"/>
      <c r="C7" s="50"/>
      <c r="D7" s="218"/>
      <c r="E7" s="1140" t="s">
        <v>202</v>
      </c>
      <c r="F7" s="1140"/>
      <c r="G7" s="1140"/>
      <c r="H7" s="1140"/>
      <c r="I7" s="1140"/>
      <c r="J7" s="1133" t="s">
        <v>205</v>
      </c>
      <c r="K7" s="1133"/>
      <c r="L7" s="498"/>
      <c r="Q7" s="22"/>
      <c r="R7" s="22"/>
      <c r="S7" s="201"/>
      <c r="T7" s="201"/>
      <c r="U7" s="201"/>
    </row>
    <row r="8" spans="1:21" ht="19.5" customHeight="1" x14ac:dyDescent="0.3">
      <c r="A8" s="219"/>
      <c r="B8" s="103"/>
      <c r="C8" s="50"/>
      <c r="D8" s="239" t="s">
        <v>225</v>
      </c>
      <c r="E8" s="1140"/>
      <c r="F8" s="1140"/>
      <c r="G8" s="1140"/>
      <c r="H8" s="1140"/>
      <c r="I8" s="1140"/>
      <c r="J8" s="1133"/>
      <c r="K8" s="1133"/>
      <c r="L8" s="498"/>
      <c r="Q8" s="22"/>
      <c r="R8" s="22"/>
      <c r="S8" s="201"/>
      <c r="T8" s="201"/>
      <c r="U8" s="201"/>
    </row>
    <row r="9" spans="1:21" ht="6.75" customHeight="1" x14ac:dyDescent="0.45">
      <c r="A9" s="49"/>
      <c r="B9" s="103"/>
      <c r="C9" s="50"/>
      <c r="D9" s="239"/>
      <c r="E9" s="240"/>
      <c r="F9" s="240"/>
      <c r="G9" s="240"/>
      <c r="H9" s="240"/>
      <c r="I9" s="240"/>
      <c r="J9" s="8"/>
      <c r="K9" s="413"/>
      <c r="L9" s="490"/>
      <c r="M9" s="8"/>
      <c r="N9" s="8"/>
      <c r="O9" s="8"/>
      <c r="P9" s="8"/>
      <c r="Q9" s="22"/>
      <c r="R9" s="22"/>
      <c r="S9" s="201"/>
      <c r="T9" s="201"/>
      <c r="U9" s="201"/>
    </row>
    <row r="10" spans="1:21" ht="81.75" customHeight="1" x14ac:dyDescent="0.25">
      <c r="A10" s="1099"/>
      <c r="B10" s="220"/>
      <c r="D10" s="421" t="s">
        <v>358</v>
      </c>
      <c r="E10" s="423" t="str" cm="1">
        <f t="array" ref="E10:I10">TRANSPOSE('Soil-Step 3'!C12:C16)</f>
        <v>Sewerage networks and pumping stations</v>
      </c>
      <c r="F10" s="423" t="str">
        <v>Wastewater treatment plants and processes</v>
      </c>
      <c r="G10" s="423" t="str">
        <v>Receiving river body</v>
      </c>
      <c r="H10" s="423">
        <v>0</v>
      </c>
      <c r="I10" s="423">
        <v>0</v>
      </c>
      <c r="J10" s="393" t="str" cm="1">
        <f t="array" ref="J10:K10">TRANSPOSE(_xlfn.ANCHORARRAY('Soil-Step 3'!C17))</f>
        <v>Energy Supply</v>
      </c>
      <c r="K10" s="393" t="str">
        <v>Road Connections</v>
      </c>
      <c r="L10" s="483"/>
      <c r="M10" s="374"/>
      <c r="N10" s="374"/>
      <c r="O10" s="374"/>
      <c r="P10" s="90"/>
      <c r="Q10" s="22"/>
      <c r="R10" s="22"/>
      <c r="S10" s="22"/>
      <c r="T10" s="22"/>
      <c r="U10" s="22"/>
    </row>
    <row r="11" spans="1:21" ht="48.95" customHeight="1" x14ac:dyDescent="0.25">
      <c r="A11" s="1099"/>
      <c r="B11" s="220"/>
      <c r="D11" s="488" t="s">
        <v>483</v>
      </c>
      <c r="E11" s="488"/>
      <c r="F11" s="488"/>
      <c r="G11" s="488"/>
      <c r="H11" s="488"/>
      <c r="I11" s="488"/>
      <c r="J11" s="488"/>
      <c r="K11" s="488"/>
      <c r="L11" s="483"/>
      <c r="M11" s="377"/>
      <c r="O11" s="374"/>
      <c r="P11" s="90"/>
      <c r="Q11" s="22"/>
      <c r="R11" s="22"/>
      <c r="S11" s="22"/>
      <c r="T11" s="22"/>
      <c r="U11" s="22"/>
    </row>
    <row r="12" spans="1:21" ht="48.75" customHeight="1" thickBot="1" x14ac:dyDescent="0.3">
      <c r="A12" s="1099"/>
      <c r="B12" s="221"/>
      <c r="C12" s="222" t="s">
        <v>360</v>
      </c>
      <c r="D12" s="414" t="s">
        <v>484</v>
      </c>
      <c r="E12" s="422" t="e" cm="1">
        <f t="array" ref="E12:I12">TRANSPOSE('Soil-Step 3'!G12:G16)</f>
        <v>#DIV/0!</v>
      </c>
      <c r="F12" s="422" t="e">
        <v>#DIV/0!</v>
      </c>
      <c r="G12" s="422" t="e">
        <v>#DIV/0!</v>
      </c>
      <c r="H12" s="422" t="str">
        <v>N/A</v>
      </c>
      <c r="I12" s="422" t="str">
        <v>N/A</v>
      </c>
      <c r="J12" s="242" t="e" cm="1">
        <f t="array" ref="J12:K12">TRANSPOSE('Soil-Step 3'!G17:G18)</f>
        <v>#DIV/0!</v>
      </c>
      <c r="K12" s="242" t="e">
        <v>#DIV/0!</v>
      </c>
      <c r="L12" s="377"/>
      <c r="M12" s="377"/>
      <c r="O12" s="377"/>
      <c r="P12" s="90"/>
      <c r="Q12" s="22" t="s">
        <v>241</v>
      </c>
      <c r="R12" s="22"/>
      <c r="S12" s="22"/>
      <c r="T12" s="22"/>
      <c r="U12" s="22"/>
    </row>
    <row r="13" spans="1:21" ht="43.5" customHeight="1" x14ac:dyDescent="0.25">
      <c r="A13" s="1099"/>
      <c r="B13" s="223"/>
      <c r="C13" s="88" t="s">
        <v>234</v>
      </c>
      <c r="D13" s="241" t="s">
        <v>485</v>
      </c>
      <c r="E13" s="241"/>
      <c r="F13" s="241"/>
      <c r="G13" s="241"/>
      <c r="H13" s="241"/>
      <c r="I13" s="241"/>
      <c r="J13" s="243"/>
      <c r="K13" s="243"/>
      <c r="L13" s="8"/>
      <c r="M13" s="8"/>
      <c r="N13" s="8"/>
      <c r="O13" s="8"/>
      <c r="Q13" s="22"/>
      <c r="R13" s="22"/>
      <c r="S13" s="22"/>
      <c r="T13" s="22"/>
      <c r="U13" s="22"/>
    </row>
    <row r="14" spans="1:21" ht="23.45" customHeight="1" x14ac:dyDescent="0.25">
      <c r="A14" s="1131"/>
      <c r="C14" s="88"/>
      <c r="D14" s="438" t="s">
        <v>236</v>
      </c>
      <c r="E14" s="439"/>
      <c r="F14" s="439"/>
      <c r="G14" s="439"/>
      <c r="H14" s="439"/>
      <c r="I14" s="439"/>
      <c r="J14" s="440"/>
      <c r="K14" s="440"/>
      <c r="Q14" s="22"/>
      <c r="R14" s="22"/>
      <c r="S14" s="22"/>
      <c r="T14" s="22"/>
      <c r="U14" s="22"/>
    </row>
    <row r="15" spans="1:21" ht="30" customHeight="1" x14ac:dyDescent="0.25">
      <c r="A15" s="1100"/>
      <c r="B15" s="224"/>
      <c r="D15" s="417" t="s">
        <v>237</v>
      </c>
      <c r="E15" s="426"/>
      <c r="F15" s="427"/>
      <c r="G15" s="427"/>
      <c r="H15" s="427"/>
      <c r="I15" s="427"/>
      <c r="J15" s="428"/>
      <c r="K15" s="428"/>
      <c r="L15" s="491"/>
      <c r="M15" s="491"/>
      <c r="N15" s="491"/>
      <c r="O15" s="491"/>
      <c r="Q15" s="22"/>
      <c r="R15" s="22"/>
      <c r="S15" s="22"/>
      <c r="T15" s="22"/>
      <c r="U15" s="22"/>
    </row>
    <row r="16" spans="1:21" ht="30" customHeight="1" x14ac:dyDescent="0.25">
      <c r="A16" s="1100"/>
      <c r="B16" s="221"/>
      <c r="D16" s="418" t="s">
        <v>237</v>
      </c>
      <c r="E16" s="429"/>
      <c r="F16" s="430"/>
      <c r="G16" s="430"/>
      <c r="H16" s="430"/>
      <c r="I16" s="430"/>
      <c r="J16" s="431"/>
      <c r="K16" s="431"/>
      <c r="L16" s="491"/>
      <c r="M16" s="491"/>
      <c r="N16" s="491"/>
      <c r="O16" s="491"/>
      <c r="Q16" s="22"/>
      <c r="R16" s="22"/>
      <c r="S16" s="22"/>
      <c r="T16" s="22"/>
      <c r="U16" s="22"/>
    </row>
    <row r="17" spans="1:31" ht="30" customHeight="1" x14ac:dyDescent="0.25">
      <c r="A17" s="1100"/>
      <c r="B17" s="225"/>
      <c r="D17" s="418" t="s">
        <v>237</v>
      </c>
      <c r="E17" s="429"/>
      <c r="F17" s="430"/>
      <c r="G17" s="430"/>
      <c r="H17" s="430"/>
      <c r="I17" s="430"/>
      <c r="J17" s="431"/>
      <c r="K17" s="431"/>
      <c r="L17" s="491"/>
      <c r="M17" s="491"/>
      <c r="N17" s="491"/>
      <c r="O17" s="491"/>
      <c r="Q17" s="22"/>
      <c r="R17" s="22"/>
      <c r="S17" s="22"/>
      <c r="T17" s="22"/>
      <c r="U17" s="22"/>
    </row>
    <row r="18" spans="1:31" ht="30" customHeight="1" x14ac:dyDescent="0.25">
      <c r="A18" s="1100"/>
      <c r="B18" s="225"/>
      <c r="D18" s="418" t="s">
        <v>237</v>
      </c>
      <c r="E18" s="429"/>
      <c r="F18" s="430"/>
      <c r="G18" s="430"/>
      <c r="H18" s="430"/>
      <c r="I18" s="430"/>
      <c r="J18" s="431"/>
      <c r="K18" s="431"/>
      <c r="L18" s="491"/>
      <c r="M18" s="491"/>
      <c r="N18" s="491"/>
      <c r="O18" s="491"/>
      <c r="Q18" s="22"/>
      <c r="R18" s="22"/>
      <c r="S18" s="22"/>
      <c r="T18" s="22"/>
      <c r="U18" s="22"/>
    </row>
    <row r="19" spans="1:31" ht="30" customHeight="1" x14ac:dyDescent="0.25">
      <c r="A19" s="1100"/>
      <c r="B19" s="225"/>
      <c r="D19" s="418" t="s">
        <v>237</v>
      </c>
      <c r="E19" s="429"/>
      <c r="F19" s="430"/>
      <c r="G19" s="430"/>
      <c r="H19" s="430"/>
      <c r="I19" s="430"/>
      <c r="J19" s="431"/>
      <c r="K19" s="431"/>
      <c r="L19" s="491"/>
      <c r="M19" s="491"/>
      <c r="N19" s="491"/>
      <c r="O19" s="491"/>
      <c r="P19" s="928"/>
      <c r="Q19" s="928"/>
      <c r="R19" s="928"/>
      <c r="S19" s="928"/>
      <c r="T19" s="928"/>
      <c r="U19" s="928"/>
      <c r="V19" s="928"/>
    </row>
    <row r="20" spans="1:31" ht="30" customHeight="1" x14ac:dyDescent="0.25">
      <c r="A20" s="1100"/>
      <c r="B20" s="225"/>
      <c r="D20" s="418" t="s">
        <v>237</v>
      </c>
      <c r="E20" s="429"/>
      <c r="F20" s="430"/>
      <c r="G20" s="430"/>
      <c r="H20" s="430"/>
      <c r="I20" s="430"/>
      <c r="J20" s="431"/>
      <c r="K20" s="431"/>
      <c r="L20" s="491"/>
      <c r="M20" s="491"/>
      <c r="N20" s="491"/>
      <c r="O20" s="491"/>
      <c r="P20" s="928"/>
      <c r="Q20" s="928"/>
      <c r="R20" s="928"/>
      <c r="S20" s="928"/>
      <c r="T20" s="928"/>
      <c r="U20" s="928"/>
      <c r="V20" s="928"/>
      <c r="W20" s="928"/>
    </row>
    <row r="21" spans="1:31" ht="30" customHeight="1" x14ac:dyDescent="0.25">
      <c r="A21" s="1100"/>
      <c r="B21" s="225"/>
      <c r="D21" s="418" t="s">
        <v>237</v>
      </c>
      <c r="E21" s="429"/>
      <c r="F21" s="430"/>
      <c r="G21" s="430"/>
      <c r="H21" s="430"/>
      <c r="I21" s="430"/>
      <c r="J21" s="431"/>
      <c r="K21" s="431"/>
      <c r="L21" s="491"/>
      <c r="M21" s="491"/>
      <c r="N21" s="491"/>
      <c r="O21" s="491"/>
      <c r="P21" s="928"/>
      <c r="Q21" s="928"/>
      <c r="R21" s="928"/>
      <c r="S21" s="928"/>
      <c r="T21" s="928"/>
      <c r="U21" s="928"/>
      <c r="V21" s="928"/>
      <c r="W21" s="928"/>
    </row>
    <row r="22" spans="1:31" ht="30" customHeight="1" x14ac:dyDescent="0.25">
      <c r="A22" s="1100"/>
      <c r="B22" s="225"/>
      <c r="D22" s="418" t="s">
        <v>237</v>
      </c>
      <c r="E22" s="429"/>
      <c r="F22" s="430"/>
      <c r="G22" s="430"/>
      <c r="H22" s="430"/>
      <c r="I22" s="430"/>
      <c r="J22" s="431"/>
      <c r="K22" s="431"/>
      <c r="L22" s="491"/>
      <c r="M22" s="509"/>
      <c r="N22" s="509"/>
      <c r="O22" s="509"/>
      <c r="P22" s="928"/>
      <c r="Q22" s="928"/>
      <c r="R22" s="928"/>
      <c r="S22" s="928"/>
      <c r="T22" s="928"/>
      <c r="U22" s="928"/>
      <c r="V22" s="928"/>
      <c r="W22" s="928"/>
    </row>
    <row r="23" spans="1:31" ht="30" customHeight="1" x14ac:dyDescent="0.25">
      <c r="A23" s="1100"/>
      <c r="B23" s="225"/>
      <c r="D23" s="418" t="s">
        <v>237</v>
      </c>
      <c r="E23" s="429"/>
      <c r="F23" s="430"/>
      <c r="G23" s="430"/>
      <c r="H23" s="430"/>
      <c r="I23" s="430"/>
      <c r="J23" s="431"/>
      <c r="K23" s="954"/>
      <c r="L23" s="509"/>
      <c r="M23" s="509"/>
      <c r="N23" s="509"/>
      <c r="O23" s="509"/>
      <c r="P23" s="928"/>
      <c r="Q23" s="928"/>
      <c r="R23" s="928"/>
      <c r="S23" s="928"/>
      <c r="T23" s="928"/>
      <c r="U23" s="928"/>
      <c r="V23" s="928"/>
      <c r="W23" s="928"/>
      <c r="X23" s="979"/>
      <c r="Y23" s="979"/>
      <c r="Z23" s="979"/>
      <c r="AA23" s="979"/>
      <c r="AB23" s="979"/>
      <c r="AC23" s="979"/>
      <c r="AD23" s="979"/>
      <c r="AE23" s="979"/>
    </row>
    <row r="24" spans="1:31" ht="30" customHeight="1" thickBot="1" x14ac:dyDescent="0.45">
      <c r="A24" s="1100"/>
      <c r="B24" s="225"/>
      <c r="D24" s="419" t="s">
        <v>237</v>
      </c>
      <c r="E24" s="432"/>
      <c r="F24" s="433"/>
      <c r="G24" s="433"/>
      <c r="H24" s="433"/>
      <c r="I24" s="433"/>
      <c r="J24" s="434"/>
      <c r="K24" s="955"/>
      <c r="L24" s="509"/>
      <c r="M24" s="946"/>
      <c r="N24" s="509"/>
      <c r="O24" s="509"/>
      <c r="P24" s="928"/>
      <c r="Q24" s="928"/>
      <c r="R24" s="928"/>
      <c r="S24" s="928"/>
      <c r="T24" s="928"/>
      <c r="U24" s="928"/>
      <c r="V24" s="928"/>
      <c r="W24" s="928"/>
      <c r="X24" s="979"/>
      <c r="Y24" s="979"/>
      <c r="Z24" s="979"/>
      <c r="AA24" s="979"/>
      <c r="AB24" s="979"/>
      <c r="AC24" s="979"/>
      <c r="AD24" s="979"/>
      <c r="AE24" s="979"/>
    </row>
    <row r="25" spans="1:31" ht="57.6" customHeight="1" x14ac:dyDescent="0.25">
      <c r="A25" s="1100"/>
      <c r="B25" s="224"/>
      <c r="C25" s="60" t="s">
        <v>239</v>
      </c>
      <c r="D25" s="226" t="s">
        <v>240</v>
      </c>
      <c r="E25" s="1126"/>
      <c r="F25" s="1126"/>
      <c r="G25" s="1126"/>
      <c r="H25" s="1126"/>
      <c r="I25" s="1126"/>
      <c r="J25" s="1126"/>
      <c r="K25" s="1126"/>
      <c r="L25" s="510"/>
      <c r="M25" s="953"/>
      <c r="N25" s="510"/>
      <c r="O25" s="1139"/>
      <c r="P25" s="928"/>
      <c r="Q25" s="928"/>
      <c r="R25" s="928"/>
      <c r="S25" s="944" t="str" cm="1">
        <f t="array" ref="S25">INDEX(Q26:R28,S26,1)</f>
        <v>High</v>
      </c>
      <c r="T25" s="944">
        <f>IF(S25="Low",1,IF(S25="Medium",2,3))</f>
        <v>3</v>
      </c>
      <c r="U25" s="928"/>
      <c r="V25" s="928"/>
      <c r="W25" s="928"/>
      <c r="X25" s="979"/>
      <c r="Y25" s="979"/>
      <c r="Z25" s="979"/>
      <c r="AA25" s="979"/>
      <c r="AB25" s="979"/>
      <c r="AC25" s="979"/>
      <c r="AD25" s="979"/>
      <c r="AE25" s="979"/>
    </row>
    <row r="26" spans="1:31" ht="30" customHeight="1" thickBot="1" x14ac:dyDescent="0.3">
      <c r="A26" s="1100"/>
      <c r="B26" s="224"/>
      <c r="C26" s="60"/>
      <c r="D26" s="437" t="s">
        <v>242</v>
      </c>
      <c r="E26" s="1127"/>
      <c r="F26" s="1127"/>
      <c r="G26" s="1127"/>
      <c r="H26" s="1127"/>
      <c r="I26" s="1127"/>
      <c r="J26" s="1127"/>
      <c r="K26" s="1127"/>
      <c r="L26" s="510"/>
      <c r="M26" s="952"/>
      <c r="N26" s="510"/>
      <c r="O26" s="1139"/>
      <c r="P26" s="928"/>
      <c r="Q26" s="929" t="s">
        <v>241</v>
      </c>
      <c r="R26" s="929">
        <f>COUNTIF(E27:K27,Q26)</f>
        <v>0</v>
      </c>
      <c r="S26" s="945">
        <f>MATCH(MAX(R26:R28),R26:R28,0)</f>
        <v>1</v>
      </c>
      <c r="T26" s="928"/>
      <c r="U26" s="928"/>
      <c r="V26" s="928"/>
      <c r="W26" s="928"/>
      <c r="X26" s="979"/>
      <c r="Y26" s="979"/>
      <c r="Z26" s="979"/>
      <c r="AA26" s="979"/>
      <c r="AB26" s="979"/>
      <c r="AC26" s="979"/>
      <c r="AD26" s="979"/>
      <c r="AE26" s="979"/>
    </row>
    <row r="27" spans="1:31" ht="51.95" customHeight="1" thickBot="1" x14ac:dyDescent="0.3">
      <c r="A27" s="1100"/>
      <c r="B27" s="227"/>
      <c r="C27" s="159" t="s">
        <v>365</v>
      </c>
      <c r="D27" s="244" t="s">
        <v>486</v>
      </c>
      <c r="E27" s="425" t="e">
        <f>IF(E12="N/A","N/A",IF(E12=0,0,IF(E25=0,E12,IF(E25="High","Low",IF(E12="High","Medium","Low")))))</f>
        <v>#DIV/0!</v>
      </c>
      <c r="F27" s="425" t="e">
        <f>IF(F12="N/A","N/A",IF(F12=0,0,IF(F25=0,F12,IF(F25="High","Low",IF(F12="High","Medium","Low")))))</f>
        <v>#DIV/0!</v>
      </c>
      <c r="G27" s="425" t="e">
        <f>IF(G12="N/A","N/A",IF(G12=0,0,IF(G25=0,G12,IF(G25="High","Low",IF(G12="High","Medium","Low")))))</f>
        <v>#DIV/0!</v>
      </c>
      <c r="H27" s="425" t="str">
        <f t="shared" ref="H27:I27" si="0">IF(H12="N/A","N/A",IF(H12=0,0,IF(H25=0,H12,IF(H25="High","Low",IF(H12="High","Medium","Low")))))</f>
        <v>N/A</v>
      </c>
      <c r="I27" s="425" t="str">
        <f t="shared" si="0"/>
        <v>N/A</v>
      </c>
      <c r="J27" s="425" t="e">
        <f>IF(J12="N/A","N/A",IF(J12=0,0,IF(J25=0,J12,IF(J25="High","Low",IF(J12="High","Medium","Low")))))</f>
        <v>#DIV/0!</v>
      </c>
      <c r="K27" s="956" t="e">
        <f>IF(K12="N/A","N/A",IF(K12=0,0,IF(K25=0,K12,IF(K25="High","Low",IF(K12="High","Medium","Low")))))</f>
        <v>#DIV/0!</v>
      </c>
      <c r="L27" s="511"/>
      <c r="M27" s="952"/>
      <c r="N27" s="511"/>
      <c r="O27" s="511"/>
      <c r="P27" s="928"/>
      <c r="Q27" s="929" t="s">
        <v>245</v>
      </c>
      <c r="R27" s="929">
        <f>COUNTIF(E27:K27,Q27)</f>
        <v>0</v>
      </c>
      <c r="S27" s="945"/>
      <c r="T27" s="928"/>
      <c r="U27" s="928"/>
      <c r="V27" s="928"/>
      <c r="W27" s="928"/>
      <c r="X27" s="979"/>
      <c r="Y27" s="979"/>
      <c r="Z27" s="979"/>
      <c r="AA27" s="979"/>
      <c r="AB27" s="979"/>
      <c r="AC27" s="979"/>
      <c r="AD27" s="979"/>
      <c r="AE27" s="979"/>
    </row>
    <row r="28" spans="1:31" ht="30" customHeight="1" thickBot="1" x14ac:dyDescent="0.3">
      <c r="A28" s="1100"/>
      <c r="B28" s="227"/>
      <c r="C28" s="159"/>
      <c r="D28" s="414"/>
      <c r="E28" s="503"/>
      <c r="F28" s="503"/>
      <c r="G28" s="503"/>
      <c r="H28" s="503"/>
      <c r="I28" s="503"/>
      <c r="J28" s="503"/>
      <c r="K28" s="503"/>
      <c r="L28" s="511"/>
      <c r="M28" s="950"/>
      <c r="N28" s="511"/>
      <c r="O28" s="511"/>
      <c r="P28" s="928"/>
      <c r="Q28" s="929" t="s">
        <v>248</v>
      </c>
      <c r="R28" s="929">
        <f>COUNTIF(E27:K27,Q28)</f>
        <v>0</v>
      </c>
      <c r="S28" s="945"/>
      <c r="T28" s="928"/>
      <c r="U28" s="928"/>
      <c r="V28" s="928"/>
      <c r="W28" s="928"/>
      <c r="X28" s="979"/>
      <c r="Y28" s="979"/>
      <c r="Z28" s="979"/>
      <c r="AA28" s="979"/>
      <c r="AB28" s="979"/>
      <c r="AC28" s="979"/>
      <c r="AD28" s="979"/>
      <c r="AE28" s="979"/>
    </row>
    <row r="29" spans="1:31" ht="39.75" customHeight="1" thickBot="1" x14ac:dyDescent="0.3">
      <c r="A29" s="1100"/>
      <c r="B29" s="228"/>
      <c r="C29" s="60"/>
      <c r="D29" s="420" t="s">
        <v>487</v>
      </c>
      <c r="E29" s="415"/>
      <c r="F29" s="415"/>
      <c r="G29" s="415"/>
      <c r="H29" s="415"/>
      <c r="I29" s="415"/>
      <c r="J29" s="415"/>
      <c r="K29" s="415"/>
      <c r="L29" s="201"/>
      <c r="M29" s="238"/>
      <c r="N29" s="238"/>
      <c r="O29" s="22"/>
      <c r="P29" s="928"/>
      <c r="Q29" s="929" t="s">
        <v>245</v>
      </c>
      <c r="R29" s="929">
        <f>COUNTIF(E27:K27,Q29)</f>
        <v>0</v>
      </c>
      <c r="S29" s="929"/>
      <c r="T29" s="928"/>
      <c r="U29" s="928"/>
      <c r="V29" s="928"/>
      <c r="W29" s="928"/>
      <c r="X29" s="979"/>
      <c r="Y29" s="979"/>
      <c r="Z29" s="979"/>
      <c r="AA29" s="979"/>
      <c r="AB29" s="979"/>
      <c r="AC29" s="979"/>
      <c r="AD29" s="979"/>
      <c r="AE29" s="979"/>
    </row>
    <row r="30" spans="1:31" ht="42" customHeight="1" thickBot="1" x14ac:dyDescent="0.3">
      <c r="A30" s="63"/>
      <c r="B30" s="228"/>
      <c r="C30" s="222" t="s">
        <v>253</v>
      </c>
      <c r="D30" s="241" t="s">
        <v>488</v>
      </c>
      <c r="E30" s="492" t="e" cm="1">
        <f t="array" ref="E30:I30">TRANSPOSE('Soil-Step 3'!L12:L16)</f>
        <v>#DIV/0!</v>
      </c>
      <c r="F30" s="492" t="e">
        <v>#DIV/0!</v>
      </c>
      <c r="G30" s="492" t="e">
        <v>#DIV/0!</v>
      </c>
      <c r="H30" s="492" t="str">
        <v>N/A</v>
      </c>
      <c r="I30" s="492" t="str">
        <v>N/A</v>
      </c>
      <c r="J30" s="492" t="e" cm="1">
        <f t="array" ref="J30:K30">TRANSPOSE('Soil-Step 3'!L17:L18)</f>
        <v>#DIV/0!</v>
      </c>
      <c r="K30" s="492" t="e">
        <v>#DIV/0!</v>
      </c>
      <c r="L30" s="512"/>
      <c r="M30" s="238"/>
      <c r="N30" s="238"/>
      <c r="O30" s="238"/>
      <c r="P30" s="928"/>
      <c r="Q30" s="929" t="s">
        <v>248</v>
      </c>
      <c r="R30" s="929">
        <f>COUNTIF(E27:K27,Q30)</f>
        <v>0</v>
      </c>
      <c r="S30" s="928"/>
      <c r="T30" s="928"/>
      <c r="U30" s="928"/>
      <c r="V30" s="928"/>
      <c r="W30" s="928"/>
      <c r="X30" s="979"/>
      <c r="Y30" s="979"/>
      <c r="Z30" s="979"/>
      <c r="AA30" s="979"/>
      <c r="AB30" s="979"/>
      <c r="AC30" s="979"/>
      <c r="AD30" s="979"/>
      <c r="AE30" s="979"/>
    </row>
    <row r="31" spans="1:31" ht="29.25" customHeight="1" x14ac:dyDescent="0.25">
      <c r="A31" s="63"/>
      <c r="B31" s="228"/>
      <c r="C31" s="222" t="s">
        <v>255</v>
      </c>
      <c r="D31" s="241" t="s">
        <v>489</v>
      </c>
      <c r="E31" s="416"/>
      <c r="F31" s="416"/>
      <c r="G31" s="416"/>
      <c r="H31" s="416"/>
      <c r="I31" s="416"/>
      <c r="J31" s="416"/>
      <c r="K31" s="416"/>
      <c r="L31" s="201"/>
      <c r="M31" s="238"/>
      <c r="N31" s="238"/>
      <c r="O31" s="22"/>
      <c r="P31" s="928"/>
      <c r="Q31" s="928"/>
      <c r="R31" s="928"/>
      <c r="S31" s="928"/>
      <c r="T31" s="928"/>
      <c r="U31" s="928"/>
      <c r="V31" s="928"/>
      <c r="W31" s="928"/>
      <c r="X31" s="979"/>
      <c r="Y31" s="979"/>
      <c r="Z31" s="979"/>
      <c r="AA31" s="979"/>
      <c r="AB31" s="979"/>
      <c r="AC31" s="979"/>
      <c r="AD31" s="979"/>
      <c r="AE31" s="979"/>
    </row>
    <row r="32" spans="1:31" ht="23.45" customHeight="1" x14ac:dyDescent="0.25">
      <c r="A32" s="63"/>
      <c r="C32" s="88"/>
      <c r="D32" s="438" t="s">
        <v>236</v>
      </c>
      <c r="E32" s="439"/>
      <c r="F32" s="439"/>
      <c r="G32" s="439"/>
      <c r="H32" s="439"/>
      <c r="I32" s="439"/>
      <c r="J32" s="440"/>
      <c r="K32" s="440"/>
      <c r="M32" s="201"/>
      <c r="N32" s="201"/>
      <c r="O32" s="201"/>
      <c r="P32" s="928"/>
      <c r="Q32" s="928"/>
      <c r="R32" s="928"/>
      <c r="S32" s="928"/>
      <c r="T32" s="928"/>
      <c r="U32" s="928"/>
      <c r="V32" s="928"/>
      <c r="W32" s="928"/>
      <c r="X32" s="979"/>
      <c r="Y32" s="979"/>
      <c r="Z32" s="979"/>
      <c r="AA32" s="979"/>
      <c r="AB32" s="979"/>
      <c r="AC32" s="979"/>
      <c r="AD32" s="979"/>
      <c r="AE32" s="979"/>
    </row>
    <row r="33" spans="1:31" ht="30" customHeight="1" x14ac:dyDescent="0.25">
      <c r="A33" s="63"/>
      <c r="B33" s="228"/>
      <c r="C33" s="60"/>
      <c r="D33" s="417" t="s">
        <v>237</v>
      </c>
      <c r="E33" s="426"/>
      <c r="F33" s="427"/>
      <c r="G33" s="427"/>
      <c r="H33" s="427"/>
      <c r="I33" s="427"/>
      <c r="J33" s="428"/>
      <c r="K33" s="428"/>
      <c r="L33" s="491"/>
      <c r="M33" s="509"/>
      <c r="N33" s="509"/>
      <c r="O33" s="509"/>
      <c r="P33" s="928"/>
      <c r="Q33" s="928"/>
      <c r="R33" s="928"/>
      <c r="S33" s="928"/>
      <c r="T33" s="928"/>
      <c r="U33" s="928"/>
      <c r="V33" s="928"/>
      <c r="W33" s="928"/>
      <c r="X33" s="979"/>
      <c r="Y33" s="979"/>
      <c r="Z33" s="979"/>
      <c r="AA33" s="979"/>
      <c r="AB33" s="979"/>
      <c r="AC33" s="979"/>
      <c r="AD33" s="979"/>
      <c r="AE33" s="979"/>
    </row>
    <row r="34" spans="1:31" ht="30" customHeight="1" x14ac:dyDescent="0.25">
      <c r="A34" s="63"/>
      <c r="B34" s="228"/>
      <c r="C34" s="60"/>
      <c r="D34" s="418" t="s">
        <v>237</v>
      </c>
      <c r="E34" s="435"/>
      <c r="F34" s="430"/>
      <c r="G34" s="430"/>
      <c r="H34" s="430"/>
      <c r="I34" s="430"/>
      <c r="J34" s="431"/>
      <c r="K34" s="431"/>
      <c r="L34" s="491"/>
      <c r="M34" s="509"/>
      <c r="N34" s="509"/>
      <c r="O34" s="509"/>
      <c r="P34" s="928"/>
      <c r="Q34" s="929"/>
      <c r="R34" s="929"/>
      <c r="S34" s="945"/>
      <c r="T34" s="928"/>
      <c r="U34" s="928"/>
      <c r="V34" s="928"/>
      <c r="W34" s="928"/>
      <c r="X34" s="979"/>
      <c r="Y34" s="979"/>
      <c r="Z34" s="979"/>
      <c r="AA34" s="979"/>
      <c r="AB34" s="979"/>
      <c r="AC34" s="979"/>
      <c r="AD34" s="979"/>
      <c r="AE34" s="979"/>
    </row>
    <row r="35" spans="1:31" ht="30" customHeight="1" x14ac:dyDescent="0.25">
      <c r="A35" s="63"/>
      <c r="B35" s="228"/>
      <c r="C35" s="60"/>
      <c r="D35" s="418" t="s">
        <v>237</v>
      </c>
      <c r="E35" s="435"/>
      <c r="F35" s="430"/>
      <c r="G35" s="430"/>
      <c r="H35" s="430"/>
      <c r="I35" s="430"/>
      <c r="J35" s="431"/>
      <c r="K35" s="431"/>
      <c r="L35" s="491"/>
      <c r="M35" s="509"/>
      <c r="N35" s="509"/>
      <c r="O35" s="509"/>
      <c r="P35" s="928"/>
      <c r="Q35" s="929"/>
      <c r="R35" s="929"/>
      <c r="S35" s="945"/>
      <c r="T35" s="928"/>
      <c r="U35" s="928"/>
      <c r="V35" s="928"/>
      <c r="W35" s="928"/>
      <c r="X35" s="979"/>
      <c r="Y35" s="979"/>
      <c r="Z35" s="979"/>
      <c r="AA35" s="979"/>
      <c r="AB35" s="979"/>
      <c r="AC35" s="979"/>
      <c r="AD35" s="979"/>
      <c r="AE35" s="979"/>
    </row>
    <row r="36" spans="1:31" ht="30" customHeight="1" x14ac:dyDescent="0.25">
      <c r="A36" s="63"/>
      <c r="B36" s="228"/>
      <c r="C36" s="60"/>
      <c r="D36" s="418" t="s">
        <v>237</v>
      </c>
      <c r="E36" s="435"/>
      <c r="F36" s="430"/>
      <c r="G36" s="430"/>
      <c r="H36" s="430"/>
      <c r="I36" s="430"/>
      <c r="J36" s="431"/>
      <c r="K36" s="431"/>
      <c r="L36" s="491"/>
      <c r="M36" s="509"/>
      <c r="N36" s="509"/>
      <c r="O36" s="509"/>
      <c r="P36" s="928"/>
      <c r="Q36" s="929"/>
      <c r="R36" s="929"/>
      <c r="S36" s="945"/>
      <c r="T36" s="928"/>
      <c r="U36" s="928"/>
      <c r="V36" s="928"/>
      <c r="W36" s="928"/>
      <c r="X36" s="979"/>
      <c r="Y36" s="979"/>
      <c r="Z36" s="979"/>
      <c r="AA36" s="979"/>
      <c r="AB36" s="979"/>
      <c r="AC36" s="979"/>
      <c r="AD36" s="979"/>
      <c r="AE36" s="979"/>
    </row>
    <row r="37" spans="1:31" ht="30" customHeight="1" x14ac:dyDescent="0.25">
      <c r="A37" s="63"/>
      <c r="B37" s="228"/>
      <c r="C37" s="60"/>
      <c r="D37" s="418" t="s">
        <v>237</v>
      </c>
      <c r="E37" s="435"/>
      <c r="F37" s="430"/>
      <c r="G37" s="430"/>
      <c r="H37" s="430"/>
      <c r="I37" s="430"/>
      <c r="J37" s="431"/>
      <c r="K37" s="431"/>
      <c r="L37" s="491"/>
      <c r="M37" s="509"/>
      <c r="N37" s="509"/>
      <c r="O37" s="509"/>
      <c r="P37" s="928"/>
      <c r="Q37" s="929"/>
      <c r="R37" s="929"/>
      <c r="S37" s="929"/>
      <c r="T37" s="928"/>
      <c r="U37" s="928"/>
      <c r="V37" s="928"/>
      <c r="W37" s="928"/>
      <c r="X37" s="979"/>
      <c r="Y37" s="979"/>
      <c r="Z37" s="979"/>
      <c r="AA37" s="979"/>
      <c r="AB37" s="979"/>
      <c r="AC37" s="979"/>
      <c r="AD37" s="979"/>
      <c r="AE37" s="979"/>
    </row>
    <row r="38" spans="1:31" ht="30" customHeight="1" x14ac:dyDescent="0.25">
      <c r="A38" s="63"/>
      <c r="B38" s="228"/>
      <c r="C38" s="60"/>
      <c r="D38" s="418" t="s">
        <v>237</v>
      </c>
      <c r="E38" s="435"/>
      <c r="F38" s="430"/>
      <c r="G38" s="430"/>
      <c r="H38" s="430"/>
      <c r="I38" s="430"/>
      <c r="J38" s="431"/>
      <c r="K38" s="431"/>
      <c r="L38" s="491"/>
      <c r="M38" s="509"/>
      <c r="N38" s="509"/>
      <c r="O38" s="509"/>
      <c r="P38" s="928"/>
      <c r="Q38" s="929"/>
      <c r="R38" s="929"/>
      <c r="S38" s="928"/>
      <c r="T38" s="928"/>
      <c r="U38" s="928"/>
      <c r="V38" s="928"/>
      <c r="W38" s="928"/>
      <c r="X38" s="979"/>
      <c r="Y38" s="979"/>
      <c r="Z38" s="979"/>
      <c r="AA38" s="979"/>
      <c r="AB38" s="979"/>
      <c r="AC38" s="979"/>
      <c r="AD38" s="979"/>
      <c r="AE38" s="979"/>
    </row>
    <row r="39" spans="1:31" ht="30" customHeight="1" x14ac:dyDescent="0.25">
      <c r="A39" s="63"/>
      <c r="B39" s="228"/>
      <c r="C39" s="60"/>
      <c r="D39" s="418" t="s">
        <v>237</v>
      </c>
      <c r="E39" s="435"/>
      <c r="F39" s="430"/>
      <c r="G39" s="430"/>
      <c r="H39" s="430"/>
      <c r="I39" s="430"/>
      <c r="J39" s="431"/>
      <c r="K39" s="431"/>
      <c r="L39" s="491"/>
      <c r="M39" s="509"/>
      <c r="N39" s="509"/>
      <c r="O39" s="509"/>
      <c r="P39" s="928"/>
      <c r="Q39" s="928"/>
      <c r="R39" s="928"/>
      <c r="S39" s="928"/>
      <c r="T39" s="928"/>
      <c r="U39" s="928"/>
      <c r="V39" s="928"/>
      <c r="W39" s="928"/>
      <c r="X39" s="979"/>
      <c r="Y39" s="979"/>
      <c r="Z39" s="979"/>
      <c r="AA39" s="979"/>
      <c r="AB39" s="979"/>
      <c r="AC39" s="979"/>
      <c r="AD39" s="979"/>
      <c r="AE39" s="979"/>
    </row>
    <row r="40" spans="1:31" ht="30" customHeight="1" x14ac:dyDescent="0.25">
      <c r="A40" s="63"/>
      <c r="B40" s="228"/>
      <c r="C40" s="60"/>
      <c r="D40" s="418" t="s">
        <v>237</v>
      </c>
      <c r="E40" s="435"/>
      <c r="F40" s="430"/>
      <c r="G40" s="430"/>
      <c r="H40" s="430"/>
      <c r="I40" s="430"/>
      <c r="J40" s="431"/>
      <c r="K40" s="431"/>
      <c r="L40" s="491"/>
      <c r="M40" s="509"/>
      <c r="N40" s="509"/>
      <c r="O40" s="509"/>
      <c r="P40" s="928"/>
      <c r="Q40" s="928"/>
      <c r="R40" s="928"/>
      <c r="S40" s="928"/>
      <c r="T40" s="928"/>
      <c r="U40" s="928"/>
      <c r="V40" s="928"/>
      <c r="W40" s="928"/>
      <c r="X40" s="979"/>
      <c r="Y40" s="979"/>
      <c r="Z40" s="979"/>
      <c r="AA40" s="979"/>
      <c r="AB40" s="979"/>
      <c r="AC40" s="979"/>
      <c r="AD40" s="979"/>
      <c r="AE40" s="979"/>
    </row>
    <row r="41" spans="1:31" ht="30" customHeight="1" x14ac:dyDescent="0.25">
      <c r="A41" s="63"/>
      <c r="B41" s="228"/>
      <c r="C41" s="60"/>
      <c r="D41" s="418" t="s">
        <v>237</v>
      </c>
      <c r="E41" s="435"/>
      <c r="F41" s="430"/>
      <c r="G41" s="430"/>
      <c r="H41" s="430"/>
      <c r="I41" s="430"/>
      <c r="J41" s="431"/>
      <c r="K41" s="431"/>
      <c r="L41" s="491"/>
      <c r="M41" s="509"/>
      <c r="N41" s="509"/>
      <c r="O41" s="509"/>
      <c r="P41" s="928"/>
      <c r="Q41" s="928"/>
      <c r="R41" s="928"/>
      <c r="S41" s="928"/>
      <c r="T41" s="928"/>
      <c r="U41" s="928"/>
      <c r="V41" s="928"/>
      <c r="W41" s="928"/>
      <c r="X41" s="979"/>
      <c r="Y41" s="979"/>
      <c r="Z41" s="979"/>
      <c r="AA41" s="979"/>
      <c r="AB41" s="979"/>
      <c r="AC41" s="979"/>
      <c r="AD41" s="979"/>
      <c r="AE41" s="979"/>
    </row>
    <row r="42" spans="1:31" ht="30" customHeight="1" thickBot="1" x14ac:dyDescent="0.3">
      <c r="A42" s="63"/>
      <c r="B42" s="228"/>
      <c r="C42" s="60"/>
      <c r="D42" s="419" t="s">
        <v>237</v>
      </c>
      <c r="E42" s="436"/>
      <c r="F42" s="433"/>
      <c r="G42" s="433"/>
      <c r="H42" s="433"/>
      <c r="I42" s="433"/>
      <c r="J42" s="434"/>
      <c r="K42" s="434"/>
      <c r="L42" s="491"/>
      <c r="M42" s="509"/>
      <c r="N42" s="509"/>
      <c r="O42" s="509"/>
      <c r="P42" s="928"/>
      <c r="Q42" s="928"/>
      <c r="R42" s="928"/>
      <c r="S42" s="928"/>
      <c r="T42" s="928"/>
      <c r="U42" s="928"/>
      <c r="V42" s="928"/>
      <c r="W42" s="928"/>
      <c r="X42" s="979"/>
      <c r="Y42" s="979"/>
      <c r="Z42" s="979"/>
      <c r="AA42" s="979"/>
      <c r="AB42" s="979"/>
      <c r="AC42" s="979"/>
      <c r="AD42" s="979"/>
      <c r="AE42" s="979"/>
    </row>
    <row r="43" spans="1:31" ht="26.25" customHeight="1" x14ac:dyDescent="0.25">
      <c r="A43" s="1100"/>
      <c r="B43" s="224"/>
      <c r="C43" s="60" t="s">
        <v>258</v>
      </c>
      <c r="D43" s="226" t="s">
        <v>240</v>
      </c>
      <c r="E43" s="1126"/>
      <c r="F43" s="1126"/>
      <c r="G43" s="1126"/>
      <c r="H43" s="1126"/>
      <c r="I43" s="1126"/>
      <c r="J43" s="1143"/>
      <c r="K43" s="1143"/>
      <c r="L43" s="122"/>
      <c r="M43" s="1139"/>
      <c r="N43" s="510"/>
      <c r="O43" s="1139"/>
      <c r="P43" s="928"/>
      <c r="Q43" s="928"/>
      <c r="R43" s="928"/>
      <c r="S43" s="944" t="str" cm="1">
        <f t="array" ref="S43">INDEX(Q44:R46,S44,1)</f>
        <v>High</v>
      </c>
      <c r="T43" s="928"/>
      <c r="U43" s="928"/>
      <c r="V43" s="928"/>
      <c r="W43" s="928"/>
      <c r="X43" s="979"/>
      <c r="Y43" s="979"/>
      <c r="Z43" s="979"/>
      <c r="AA43" s="979"/>
      <c r="AB43" s="979"/>
      <c r="AC43" s="979"/>
      <c r="AD43" s="979"/>
      <c r="AE43" s="979"/>
    </row>
    <row r="44" spans="1:31" ht="33.75" customHeight="1" thickBot="1" x14ac:dyDescent="0.3">
      <c r="A44" s="1100"/>
      <c r="B44" s="224"/>
      <c r="C44" s="222"/>
      <c r="D44" s="437" t="s">
        <v>242</v>
      </c>
      <c r="E44" s="1127"/>
      <c r="F44" s="1127"/>
      <c r="G44" s="1127"/>
      <c r="H44" s="1127"/>
      <c r="I44" s="1127"/>
      <c r="J44" s="1144"/>
      <c r="K44" s="1144"/>
      <c r="L44" s="122"/>
      <c r="M44" s="1139"/>
      <c r="N44" s="510"/>
      <c r="O44" s="1139"/>
      <c r="P44" s="928"/>
      <c r="Q44" s="929" t="s">
        <v>241</v>
      </c>
      <c r="R44" s="929">
        <f>COUNTIF(E45:K45,Q44)</f>
        <v>0</v>
      </c>
      <c r="S44" s="945">
        <f>MATCH(MAX(R44:R46),R44:R46,0)</f>
        <v>1</v>
      </c>
      <c r="T44" s="928"/>
      <c r="U44" s="928"/>
      <c r="V44" s="928"/>
      <c r="W44" s="928"/>
      <c r="X44" s="979"/>
      <c r="Y44" s="979"/>
      <c r="Z44" s="979"/>
      <c r="AA44" s="979"/>
      <c r="AB44" s="979"/>
      <c r="AC44" s="979"/>
      <c r="AD44" s="979"/>
      <c r="AE44" s="979"/>
    </row>
    <row r="45" spans="1:31" ht="57" customHeight="1" thickBot="1" x14ac:dyDescent="0.3">
      <c r="A45" s="1100"/>
      <c r="B45" s="224"/>
      <c r="C45" s="159" t="s">
        <v>259</v>
      </c>
      <c r="D45" s="424" t="s">
        <v>490</v>
      </c>
      <c r="E45" s="425" t="e">
        <f>IF(E30="N/A","N/A",IF(E30=0,0,IF(E43=0,E30,IF(E43="High","Low",IF(E30="High","Medium","Low")))))</f>
        <v>#DIV/0!</v>
      </c>
      <c r="F45" s="425" t="e">
        <f t="shared" ref="F45:O45" si="1">IF(F30="N/A","N/A",IF(F30=0,0,IF(F43=0,F30,IF(F43="High","Low",IF(F30="High","Medium","Low")))))</f>
        <v>#DIV/0!</v>
      </c>
      <c r="G45" s="425" t="e">
        <f t="shared" si="1"/>
        <v>#DIV/0!</v>
      </c>
      <c r="H45" s="425" t="str">
        <f t="shared" si="1"/>
        <v>N/A</v>
      </c>
      <c r="I45" s="425" t="str">
        <f t="shared" si="1"/>
        <v>N/A</v>
      </c>
      <c r="J45" s="425" t="e">
        <f t="shared" si="1"/>
        <v>#DIV/0!</v>
      </c>
      <c r="K45" s="425" t="e">
        <f t="shared" si="1"/>
        <v>#DIV/0!</v>
      </c>
      <c r="L45" s="492"/>
      <c r="M45" s="511">
        <f t="shared" si="1"/>
        <v>0</v>
      </c>
      <c r="N45" s="511"/>
      <c r="O45" s="511">
        <f t="shared" si="1"/>
        <v>0</v>
      </c>
      <c r="P45" s="928"/>
      <c r="Q45" s="929" t="s">
        <v>245</v>
      </c>
      <c r="R45" s="929">
        <f>COUNTIF(E45:K45,Q45)</f>
        <v>0</v>
      </c>
      <c r="S45" s="945"/>
      <c r="T45" s="928"/>
      <c r="U45" s="928"/>
      <c r="V45" s="928"/>
      <c r="W45" s="928"/>
      <c r="X45" s="979"/>
      <c r="Y45" s="979"/>
      <c r="Z45" s="979"/>
      <c r="AA45" s="979"/>
      <c r="AB45" s="979"/>
      <c r="AC45" s="979"/>
      <c r="AD45" s="979"/>
      <c r="AE45" s="979"/>
    </row>
    <row r="46" spans="1:31" ht="33" customHeight="1" thickTop="1" x14ac:dyDescent="0.25">
      <c r="A46" s="1100"/>
      <c r="B46" s="224"/>
      <c r="C46" s="159"/>
      <c r="D46" s="414"/>
      <c r="E46" s="492"/>
      <c r="F46" s="492"/>
      <c r="G46" s="492"/>
      <c r="H46" s="492"/>
      <c r="I46" s="492"/>
      <c r="J46" s="492"/>
      <c r="K46" s="492"/>
      <c r="L46" s="492"/>
      <c r="M46" s="511"/>
      <c r="N46" s="511"/>
      <c r="O46" s="511"/>
      <c r="P46" s="928"/>
      <c r="Q46" s="929" t="s">
        <v>248</v>
      </c>
      <c r="R46" s="929">
        <f>COUNTIF(E45:K45,Q46)</f>
        <v>0</v>
      </c>
      <c r="S46" s="945"/>
      <c r="T46" s="928"/>
      <c r="U46" s="928"/>
      <c r="V46" s="928"/>
      <c r="W46" s="928"/>
      <c r="X46" s="979"/>
      <c r="Y46" s="979"/>
      <c r="Z46" s="979"/>
      <c r="AA46" s="979"/>
      <c r="AB46" s="979"/>
      <c r="AC46" s="979"/>
      <c r="AD46" s="979"/>
      <c r="AE46" s="979"/>
    </row>
    <row r="47" spans="1:31" ht="19.5" customHeight="1" x14ac:dyDescent="0.25">
      <c r="A47" s="1100"/>
      <c r="B47" s="224"/>
      <c r="C47" s="222"/>
      <c r="E47" s="229"/>
      <c r="F47" s="229"/>
      <c r="G47" s="229"/>
      <c r="H47" s="229"/>
      <c r="I47" s="229"/>
      <c r="J47" s="229"/>
      <c r="K47" s="229"/>
      <c r="L47" s="229"/>
      <c r="M47" s="22"/>
      <c r="N47" s="22"/>
      <c r="O47" s="22"/>
      <c r="P47" s="928"/>
      <c r="Q47" s="928"/>
      <c r="R47" s="928"/>
      <c r="S47" s="928"/>
      <c r="T47" s="928"/>
      <c r="U47" s="928"/>
      <c r="V47" s="928"/>
      <c r="W47" s="928"/>
      <c r="X47" s="979"/>
      <c r="Y47" s="979"/>
      <c r="Z47" s="979"/>
      <c r="AA47" s="979"/>
      <c r="AB47" s="979"/>
      <c r="AC47" s="979"/>
      <c r="AD47" s="979"/>
      <c r="AE47" s="979"/>
    </row>
    <row r="48" spans="1:31" ht="36" customHeight="1" x14ac:dyDescent="0.25">
      <c r="A48" s="1100"/>
      <c r="B48" s="224"/>
      <c r="C48" s="222"/>
      <c r="D48" s="664" t="s">
        <v>261</v>
      </c>
      <c r="E48" s="1142" t="str">
        <f>F5</f>
        <v>Wastewater Collection &amp; Treatment</v>
      </c>
      <c r="F48" s="1142"/>
      <c r="G48" s="689"/>
      <c r="H48" s="690"/>
      <c r="I48" s="690"/>
      <c r="J48" s="1211"/>
      <c r="K48" s="1211"/>
      <c r="L48" s="499"/>
      <c r="M48" s="201"/>
      <c r="N48" s="201"/>
      <c r="O48" s="22"/>
      <c r="P48" s="928"/>
      <c r="Q48" s="928"/>
      <c r="R48" s="928"/>
      <c r="S48" s="928"/>
      <c r="T48" s="928"/>
      <c r="U48" s="928"/>
      <c r="V48" s="928"/>
      <c r="W48" s="928"/>
    </row>
    <row r="49" spans="1:23" ht="11.45" customHeight="1" x14ac:dyDescent="0.25">
      <c r="A49" s="1100"/>
      <c r="B49" s="224"/>
      <c r="C49" s="222"/>
      <c r="D49" s="664"/>
      <c r="E49" s="68"/>
      <c r="F49" s="68"/>
      <c r="G49" s="689"/>
      <c r="H49" s="690"/>
      <c r="I49" s="690"/>
      <c r="J49" s="499"/>
      <c r="K49" s="499"/>
      <c r="L49" s="499"/>
      <c r="M49" s="201"/>
      <c r="N49" s="201"/>
      <c r="O49" s="22"/>
      <c r="P49" s="22"/>
      <c r="Q49" s="22"/>
      <c r="R49" s="928"/>
      <c r="S49" s="928"/>
      <c r="T49" s="928"/>
      <c r="U49" s="928"/>
      <c r="V49" s="928"/>
      <c r="W49" s="928"/>
    </row>
    <row r="50" spans="1:23" ht="39" customHeight="1" thickBot="1" x14ac:dyDescent="0.3">
      <c r="A50" s="1100"/>
      <c r="B50" s="224"/>
      <c r="C50" s="222"/>
      <c r="D50" s="50"/>
      <c r="E50" s="1130" t="s">
        <v>202</v>
      </c>
      <c r="F50" s="1130"/>
      <c r="G50" s="1130"/>
      <c r="H50" s="1130"/>
      <c r="I50" s="1130"/>
      <c r="J50" s="1145" t="s">
        <v>205</v>
      </c>
      <c r="K50" s="1145"/>
      <c r="L50" s="230"/>
      <c r="P50" s="87"/>
      <c r="Q50" s="201"/>
      <c r="R50" s="928"/>
      <c r="S50" s="928"/>
      <c r="T50" s="928"/>
      <c r="U50" s="928"/>
      <c r="V50" s="928"/>
      <c r="W50" s="928"/>
    </row>
    <row r="51" spans="1:23" ht="57.95" customHeight="1" x14ac:dyDescent="0.25">
      <c r="A51" s="1100"/>
      <c r="B51" s="224"/>
      <c r="C51" s="88"/>
      <c r="D51" s="495" t="s">
        <v>262</v>
      </c>
      <c r="E51" s="496" t="str" cm="1">
        <f t="array" ref="E51:I51">IF($F$5="Drinking Water Supply",TRANSPOSE(Φύλλο2!A4:A8),IF($F$5="Wastewater Collection &amp; Treatment",TRANSPOSE(Φύλλο2!A21:A25),TRANSPOSE(Φύλλο2!A12:A16)))</f>
        <v>Sewerage networks and pumping stations</v>
      </c>
      <c r="F51" s="496" t="str">
        <v>Wastewater treatment plants and processes</v>
      </c>
      <c r="G51" s="496" t="str">
        <v>Receiving river body</v>
      </c>
      <c r="H51" s="496" t="str">
        <v>Reuse of treated effluent for irrigation/recharge of aquifer</v>
      </c>
      <c r="I51" s="496" t="str">
        <v>Land for sewage sludge spreading</v>
      </c>
      <c r="J51" s="496" t="str">
        <f>J10</f>
        <v>Energy Supply</v>
      </c>
      <c r="K51" s="496" t="str">
        <f>K10</f>
        <v>Road Connections</v>
      </c>
      <c r="L51" s="483"/>
      <c r="M51" s="231" t="s">
        <v>263</v>
      </c>
      <c r="N51" s="705"/>
      <c r="O51" s="1133" t="s">
        <v>264</v>
      </c>
      <c r="P51" s="1133"/>
      <c r="Q51" s="201"/>
      <c r="R51" s="928"/>
      <c r="S51" s="928"/>
      <c r="T51" s="928"/>
      <c r="U51" s="928"/>
      <c r="V51" s="928"/>
      <c r="W51" s="928"/>
    </row>
    <row r="52" spans="1:23" ht="23.45" customHeight="1" x14ac:dyDescent="0.25">
      <c r="A52" s="1100"/>
      <c r="B52" s="224"/>
      <c r="C52" s="88"/>
      <c r="D52" s="694" t="s">
        <v>491</v>
      </c>
      <c r="E52" s="692"/>
      <c r="F52" s="692"/>
      <c r="G52" s="692"/>
      <c r="H52" s="692"/>
      <c r="I52" s="692"/>
      <c r="J52" s="692"/>
      <c r="K52" s="692"/>
      <c r="L52" s="497"/>
      <c r="M52" s="232" t="s">
        <v>267</v>
      </c>
      <c r="N52" s="706"/>
      <c r="O52" s="1134" t="s">
        <v>268</v>
      </c>
      <c r="P52" s="1135"/>
      <c r="Q52" s="201"/>
      <c r="R52" s="928"/>
      <c r="S52" s="928"/>
      <c r="T52" s="928"/>
      <c r="U52" s="928"/>
      <c r="V52" s="928"/>
      <c r="W52" s="928"/>
    </row>
    <row r="53" spans="1:23" ht="39.950000000000003" customHeight="1" x14ac:dyDescent="0.25">
      <c r="A53" s="1100"/>
      <c r="B53" s="224"/>
      <c r="D53" s="525" t="str">
        <f>IF($F$5="Drinking Water Supply",Φύλλο3!G4,IF($F$5="Wastewater Collection &amp; Treatment", Φύλλο3!G26,Φύλλο3!G49))</f>
        <v>Apply advanced treatment techniques (or pre-treatment): microfiltration, UV, RO, high-rate clarification</v>
      </c>
      <c r="E53" s="693">
        <f>IF($F$5="Wastewater Collection &amp; Treatment",'Soil Adaptation'!B24,IF($F$5="Drinking Water Supply",'Soil Adaptation'!B3,'Soil Adaptation'!B37))</f>
        <v>0</v>
      </c>
      <c r="F53" s="693" t="str">
        <f>IF($F$5="Wastewater Collection &amp; Treatment",'Soil Adaptation'!C24,IF($F$5="Drinking Water Supply",'Soil Adaptation'!C3,'Soil Adaptation'!C37))</f>
        <v>High</v>
      </c>
      <c r="G53" s="693" t="str">
        <f>IF($F$5="Wastewater Collection &amp; Treatment",'Soil Adaptation'!D24,IF($F$5="Drinking Water Supply",'Soil Adaptation'!D3,'Soil Adaptation'!D37))</f>
        <v>High</v>
      </c>
      <c r="H53" s="693" t="str">
        <f>IF($F$5="Wastewater Collection &amp; Treatment",'Soil Adaptation'!E24,IF($F$5="Drinking Water Supply",'Soil Adaptation'!E3,'Soil Adaptation'!E37))</f>
        <v>High</v>
      </c>
      <c r="I53" s="693">
        <f>IF($F$5="Wastewater Collection &amp; Treatment",'Soil Adaptation'!F24,IF($F$5="Drinking Water Supply",'Soil Adaptation'!F3,'Soil Adaptation'!F37))</f>
        <v>0</v>
      </c>
      <c r="J53" s="693">
        <f>IF($F$5="Wastewater Collection &amp; Treatment",'Soil Adaptation'!G24,IF($F$5="Drinking Water Supply",'Soil Adaptation'!G3,'Soil Adaptation'!G37))</f>
        <v>0</v>
      </c>
      <c r="K53" s="693">
        <f>IF($F$5="Wastewater Collection &amp; Treatment",'Soil Adaptation'!H24,IF($F$5="Drinking Water Supply",'Soil Adaptation'!H3,'Soil Adaptation'!H37))</f>
        <v>0</v>
      </c>
      <c r="L53" s="500"/>
      <c r="M53" s="704" t="str">
        <f>IF($F$5="Wastewater Collection &amp; Treatment",'Soil Adaptation'!J24,IF($F$5="Drinking Water Supply",'Soil Adaptation'!J3,'Soil Adaptation'!J37))</f>
        <v>Expensive</v>
      </c>
      <c r="N53" s="707"/>
      <c r="O53" s="1137"/>
      <c r="P53" s="1137"/>
      <c r="Q53" s="201"/>
      <c r="R53" s="928"/>
      <c r="S53" s="928"/>
      <c r="T53" s="928"/>
      <c r="U53" s="928"/>
      <c r="V53" s="928"/>
      <c r="W53" s="928"/>
    </row>
    <row r="54" spans="1:23" ht="30" customHeight="1" x14ac:dyDescent="0.25">
      <c r="A54" s="1100"/>
      <c r="B54" s="224"/>
      <c r="D54" s="525" t="str">
        <f>IF($F$5="Drinking Water Supply",Φύλλο3!G5,IF($F$5="Wastewater Collection &amp; Treatment", Φύλλο3!G27,Φύλλο3!G50))</f>
        <v>Apply antifouling strategies (osmotic backwashing,  enzyme cleaning, zeolites, carbon nanotubes, and graphene)</v>
      </c>
      <c r="E54" s="693">
        <f>IF($F$5="Wastewater Collection &amp; Treatment",'Soil Adaptation'!B25,IF($F$5="Drinking Water Supply",'Soil Adaptation'!B4,'Soil Adaptation'!B38))</f>
        <v>0</v>
      </c>
      <c r="F54" s="693" t="str">
        <f>IF($F$5="Wastewater Collection &amp; Treatment",'Soil Adaptation'!C25,IF($F$5="Drinking Water Supply",'Soil Adaptation'!C4,'Soil Adaptation'!C38))</f>
        <v>High</v>
      </c>
      <c r="G54" s="693" t="str">
        <f>IF($F$5="Wastewater Collection &amp; Treatment",'Soil Adaptation'!D25,IF($F$5="Drinking Water Supply",'Soil Adaptation'!D4,'Soil Adaptation'!D38))</f>
        <v>High</v>
      </c>
      <c r="H54" s="693" t="str">
        <f>IF($F$5="Wastewater Collection &amp; Treatment",'Soil Adaptation'!E25,IF($F$5="Drinking Water Supply",'Soil Adaptation'!E4,'Soil Adaptation'!E38))</f>
        <v>High</v>
      </c>
      <c r="I54" s="693">
        <f>IF($F$5="Wastewater Collection &amp; Treatment",'Soil Adaptation'!F25,IF($F$5="Drinking Water Supply",'Soil Adaptation'!F4,'Soil Adaptation'!F38))</f>
        <v>0</v>
      </c>
      <c r="J54" s="693">
        <f>IF($F$5="Wastewater Collection &amp; Treatment",'Soil Adaptation'!G25,IF($F$5="Drinking Water Supply",'Soil Adaptation'!G4,'Soil Adaptation'!G38))</f>
        <v>0</v>
      </c>
      <c r="K54" s="693">
        <f>IF($F$5="Wastewater Collection &amp; Treatment",'Soil Adaptation'!H25,IF($F$5="Drinking Water Supply",'Soil Adaptation'!H4,'Soil Adaptation'!H38))</f>
        <v>0</v>
      </c>
      <c r="L54" s="500"/>
      <c r="M54" s="704" t="str">
        <f>IF($F$5="Wastewater Collection &amp; Treatment",'Soil Adaptation'!J25,IF($F$5="Drinking Water Supply",'Soil Adaptation'!J4,'Soil Adaptation'!J38))</f>
        <v>Expensive</v>
      </c>
      <c r="N54" s="707"/>
      <c r="O54" s="1137"/>
      <c r="P54" s="1137"/>
      <c r="Q54" s="201"/>
      <c r="R54" s="928"/>
      <c r="S54" s="928"/>
      <c r="T54" s="928"/>
      <c r="U54" s="928"/>
      <c r="V54" s="928"/>
      <c r="W54" s="928"/>
    </row>
    <row r="55" spans="1:23" ht="30" customHeight="1" x14ac:dyDescent="0.25">
      <c r="A55" s="1100"/>
      <c r="B55" s="224"/>
      <c r="D55" s="525" t="str">
        <f>IF($F$5="Drinking Water Supply",Φύλλο3!G6,IF($F$5="Wastewater Collection &amp; Treatment", Φύλλο3!G28,Φύλλο3!G51))</f>
        <v xml:space="preserve">Design pipeline mains to withstand large ground deformations (e.g., thicker pipelines, enhanced trenching) </v>
      </c>
      <c r="E55" s="693" t="str">
        <f>IF($F$5="Wastewater Collection &amp; Treatment",'Soil Adaptation'!B26,IF($F$5="Drinking Water Supply",'Soil Adaptation'!B5,'Soil Adaptation'!B39))</f>
        <v>High</v>
      </c>
      <c r="F55" s="693">
        <f>IF($F$5="Wastewater Collection &amp; Treatment",'Soil Adaptation'!C26,IF($F$5="Drinking Water Supply",'Soil Adaptation'!C5,'Soil Adaptation'!C39))</f>
        <v>0</v>
      </c>
      <c r="G55" s="693">
        <f>IF($F$5="Wastewater Collection &amp; Treatment",'Soil Adaptation'!D26,IF($F$5="Drinking Water Supply",'Soil Adaptation'!D5,'Soil Adaptation'!D39))</f>
        <v>0</v>
      </c>
      <c r="H55" s="693">
        <f>IF($F$5="Wastewater Collection &amp; Treatment",'Soil Adaptation'!E26,IF($F$5="Drinking Water Supply",'Soil Adaptation'!E5,'Soil Adaptation'!E39))</f>
        <v>0</v>
      </c>
      <c r="I55" s="693">
        <f>IF($F$5="Wastewater Collection &amp; Treatment",'Soil Adaptation'!F26,IF($F$5="Drinking Water Supply",'Soil Adaptation'!F5,'Soil Adaptation'!F39))</f>
        <v>0</v>
      </c>
      <c r="J55" s="693">
        <f>IF($F$5="Wastewater Collection &amp; Treatment",'Soil Adaptation'!G26,IF($F$5="Drinking Water Supply",'Soil Adaptation'!G5,'Soil Adaptation'!G39))</f>
        <v>0</v>
      </c>
      <c r="K55" s="693">
        <f>IF($F$5="Wastewater Collection &amp; Treatment",'Soil Adaptation'!H26,IF($F$5="Drinking Water Supply",'Soil Adaptation'!H5,'Soil Adaptation'!H39))</f>
        <v>0</v>
      </c>
      <c r="L55" s="500"/>
      <c r="M55" s="704" t="str">
        <f>IF($F$5="Wastewater Collection &amp; Treatment",'Soil Adaptation'!J26,IF($F$5="Drinking Water Supply",'Soil Adaptation'!J5,'Soil Adaptation'!J39))</f>
        <v>Inexpensive (if performed in planning phase)</v>
      </c>
      <c r="N55" s="707"/>
      <c r="O55" s="1137"/>
      <c r="P55" s="1137"/>
      <c r="Q55" s="201"/>
      <c r="R55" s="928"/>
      <c r="S55" s="928"/>
      <c r="T55" s="928"/>
      <c r="U55" s="928"/>
      <c r="V55" s="928"/>
      <c r="W55" s="928"/>
    </row>
    <row r="56" spans="1:23" ht="30" customHeight="1" x14ac:dyDescent="0.25">
      <c r="A56" s="1100"/>
      <c r="B56" s="224"/>
      <c r="D56" s="525" t="str">
        <f>IF($F$5="Drinking Water Supply",Φύλλο3!G7,IF($F$5="Wastewater Collection &amp; Treatment", Φύλλο3!G29,Φύλλο3!G52))</f>
        <v>Plan bypass routes in the piping system</v>
      </c>
      <c r="E56" s="693" t="str">
        <f>IF($F$5="Wastewater Collection &amp; Treatment",'Soil Adaptation'!B27,IF($F$5="Drinking Water Supply",'Soil Adaptation'!B6,'Soil Adaptation'!B40))</f>
        <v>High</v>
      </c>
      <c r="F56" s="693">
        <f>IF($F$5="Wastewater Collection &amp; Treatment",'Soil Adaptation'!C27,IF($F$5="Drinking Water Supply",'Soil Adaptation'!C6,'Soil Adaptation'!C40))</f>
        <v>0</v>
      </c>
      <c r="G56" s="693">
        <f>IF($F$5="Wastewater Collection &amp; Treatment",'Soil Adaptation'!D27,IF($F$5="Drinking Water Supply",'Soil Adaptation'!D6,'Soil Adaptation'!D40))</f>
        <v>0</v>
      </c>
      <c r="H56" s="693">
        <f>IF($F$5="Wastewater Collection &amp; Treatment",'Soil Adaptation'!E27,IF($F$5="Drinking Water Supply",'Soil Adaptation'!E6,'Soil Adaptation'!E40))</f>
        <v>0</v>
      </c>
      <c r="I56" s="693">
        <f>IF($F$5="Wastewater Collection &amp; Treatment",'Soil Adaptation'!F27,IF($F$5="Drinking Water Supply",'Soil Adaptation'!F6,'Soil Adaptation'!F40))</f>
        <v>0</v>
      </c>
      <c r="J56" s="693">
        <f>IF($F$5="Wastewater Collection &amp; Treatment",'Soil Adaptation'!G27,IF($F$5="Drinking Water Supply",'Soil Adaptation'!G6,'Soil Adaptation'!G40))</f>
        <v>0</v>
      </c>
      <c r="K56" s="693">
        <f>IF($F$5="Wastewater Collection &amp; Treatment",'Soil Adaptation'!H27,IF($F$5="Drinking Water Supply",'Soil Adaptation'!H6,'Soil Adaptation'!H40))</f>
        <v>0</v>
      </c>
      <c r="L56" s="500"/>
      <c r="M56" s="704" t="str">
        <f>IF($F$5="Wastewater Collection &amp; Treatment",'Soil Adaptation'!J27,IF($F$5="Drinking Water Supply",'Soil Adaptation'!J6,'Soil Adaptation'!J40))</f>
        <v>Inexpensive (if performed in planning phase)</v>
      </c>
      <c r="N56" s="707"/>
      <c r="O56" s="1137"/>
      <c r="P56" s="1137"/>
      <c r="Q56" s="201"/>
      <c r="R56" s="928"/>
      <c r="S56" s="928"/>
      <c r="T56" s="928"/>
      <c r="U56" s="928"/>
      <c r="V56" s="928"/>
      <c r="W56" s="928"/>
    </row>
    <row r="57" spans="1:23" ht="30" customHeight="1" x14ac:dyDescent="0.25">
      <c r="A57" s="63"/>
      <c r="B57" s="224"/>
      <c r="D57" s="525" t="str">
        <f>IF($F$5="Drinking Water Supply",Φύλλο3!G8,IF($F$5="Wastewater Collection &amp; Treatment", Φύλλο3!G30,Φύλλο3!G53))</f>
        <v>Apply facility-wide stromwater management to mitigate excessive run-off that intensifies soil erosion effects and  triggers landlides</v>
      </c>
      <c r="E57" s="693">
        <f>IF($F$5="Wastewater Collection &amp; Treatment",'Soil Adaptation'!B28,IF($F$5="Drinking Water Supply",'Soil Adaptation'!B7,'Soil Adaptation'!B41))</f>
        <v>0</v>
      </c>
      <c r="F57" s="693" t="str">
        <f>IF($F$5="Wastewater Collection &amp; Treatment",'Soil Adaptation'!C28,IF($F$5="Drinking Water Supply",'Soil Adaptation'!C7,'Soil Adaptation'!C41))</f>
        <v>Low</v>
      </c>
      <c r="G57" s="693">
        <f>IF($F$5="Wastewater Collection &amp; Treatment",'Soil Adaptation'!D28,IF($F$5="Drinking Water Supply",'Soil Adaptation'!D7,'Soil Adaptation'!D41))</f>
        <v>0</v>
      </c>
      <c r="H57" s="693">
        <f>IF($F$5="Wastewater Collection &amp; Treatment",'Soil Adaptation'!E28,IF($F$5="Drinking Water Supply",'Soil Adaptation'!E7,'Soil Adaptation'!E41))</f>
        <v>0</v>
      </c>
      <c r="I57" s="693" t="str">
        <f>IF($F$5="Wastewater Collection &amp; Treatment",'Soil Adaptation'!F28,IF($F$5="Drinking Water Supply",'Soil Adaptation'!F7,'Soil Adaptation'!F41))</f>
        <v>Low</v>
      </c>
      <c r="J57" s="693">
        <f>IF($F$5="Wastewater Collection &amp; Treatment",'Soil Adaptation'!G28,IF($F$5="Drinking Water Supply",'Soil Adaptation'!G7,'Soil Adaptation'!G41))</f>
        <v>0</v>
      </c>
      <c r="K57" s="693">
        <f>IF($F$5="Wastewater Collection &amp; Treatment",'Soil Adaptation'!H28,IF($F$5="Drinking Water Supply",'Soil Adaptation'!H7,'Soil Adaptation'!H41))</f>
        <v>0</v>
      </c>
      <c r="L57" s="500"/>
      <c r="M57" s="704" t="str">
        <f>IF($F$5="Wastewater Collection &amp; Treatment",'Soil Adaptation'!J28,IF($F$5="Drinking Water Supply",'Soil Adaptation'!J7,'Soil Adaptation'!J41))</f>
        <v>inexpensive</v>
      </c>
      <c r="N57" s="707"/>
      <c r="O57" s="1137"/>
      <c r="P57" s="1137"/>
      <c r="Q57" s="201"/>
      <c r="R57" s="928"/>
      <c r="S57" s="928"/>
      <c r="T57" s="928"/>
      <c r="U57" s="928"/>
      <c r="V57" s="928"/>
      <c r="W57" s="928"/>
    </row>
    <row r="58" spans="1:23" ht="30" customHeight="1" x14ac:dyDescent="0.25">
      <c r="A58" s="63"/>
      <c r="B58" s="224"/>
      <c r="D58" s="525" t="str">
        <f>IF($F$5="Drinking Water Supply",Φύλλο3!G9,IF($F$5="Wastewater Collection &amp; Treatment", Φύλλο3!G31,Φύλλο3!G54))</f>
        <v>Install field monitoring in precarious slopes and issue alerts when there is indication of landliding</v>
      </c>
      <c r="E58" s="693">
        <f>IF($F$5="Wastewater Collection &amp; Treatment",'Soil Adaptation'!B29,IF($F$5="Drinking Water Supply",'Soil Adaptation'!B8,'Soil Adaptation'!B42))</f>
        <v>0</v>
      </c>
      <c r="F58" s="693" t="str">
        <f>IF($F$5="Wastewater Collection &amp; Treatment",'Soil Adaptation'!C29,IF($F$5="Drinking Water Supply",'Soil Adaptation'!C8,'Soil Adaptation'!C42))</f>
        <v>High</v>
      </c>
      <c r="G58" s="693">
        <f>IF($F$5="Wastewater Collection &amp; Treatment",'Soil Adaptation'!D29,IF($F$5="Drinking Water Supply",'Soil Adaptation'!D8,'Soil Adaptation'!D42))</f>
        <v>0</v>
      </c>
      <c r="H58" s="693">
        <f>IF($F$5="Wastewater Collection &amp; Treatment",'Soil Adaptation'!E29,IF($F$5="Drinking Water Supply",'Soil Adaptation'!E8,'Soil Adaptation'!E42))</f>
        <v>0</v>
      </c>
      <c r="I58" s="693" t="str">
        <f>IF($F$5="Wastewater Collection &amp; Treatment",'Soil Adaptation'!F29,IF($F$5="Drinking Water Supply",'Soil Adaptation'!F8,'Soil Adaptation'!F42))</f>
        <v>High</v>
      </c>
      <c r="J58" s="693">
        <f>IF($F$5="Wastewater Collection &amp; Treatment",'Soil Adaptation'!G29,IF($F$5="Drinking Water Supply",'Soil Adaptation'!G8,'Soil Adaptation'!G42))</f>
        <v>0</v>
      </c>
      <c r="K58" s="693">
        <f>IF($F$5="Wastewater Collection &amp; Treatment",'Soil Adaptation'!H29,IF($F$5="Drinking Water Supply",'Soil Adaptation'!H8,'Soil Adaptation'!H42))</f>
        <v>0</v>
      </c>
      <c r="L58" s="500"/>
      <c r="M58" s="704" t="str">
        <f>IF($F$5="Wastewater Collection &amp; Treatment",'Soil Adaptation'!J29,IF($F$5="Drinking Water Supply",'Soil Adaptation'!J8,'Soil Adaptation'!J42))</f>
        <v>Expensive</v>
      </c>
      <c r="N58" s="707"/>
      <c r="O58" s="1137"/>
      <c r="P58" s="1137"/>
      <c r="Q58" s="201"/>
      <c r="R58" s="928"/>
      <c r="S58" s="928"/>
      <c r="T58" s="928"/>
      <c r="U58" s="928"/>
      <c r="V58" s="928"/>
      <c r="W58" s="928"/>
    </row>
    <row r="59" spans="1:23" ht="30" customHeight="1" x14ac:dyDescent="0.25">
      <c r="A59" s="177"/>
      <c r="B59" s="224"/>
      <c r="D59" s="525" t="str">
        <f>IF($F$5="Drinking Water Supply",Φύλλο3!G10,IF($F$5="Wastewater Collection &amp; Treatment", Φύλλο3!G32,Φύλλο3!G55))</f>
        <v>Apply stabilization measures in unstables slopes threatening critical facilities</v>
      </c>
      <c r="E59" s="693">
        <f>IF($F$5="Wastewater Collection &amp; Treatment",'Soil Adaptation'!B30,IF($F$5="Drinking Water Supply",'Soil Adaptation'!B9,'Soil Adaptation'!B43))</f>
        <v>0</v>
      </c>
      <c r="F59" s="693" t="str">
        <f>IF($F$5="Wastewater Collection &amp; Treatment",'Soil Adaptation'!C30,IF($F$5="Drinking Water Supply",'Soil Adaptation'!C9,'Soil Adaptation'!C43))</f>
        <v>High</v>
      </c>
      <c r="G59" s="693">
        <f>IF($F$5="Wastewater Collection &amp; Treatment",'Soil Adaptation'!D30,IF($F$5="Drinking Water Supply",'Soil Adaptation'!D9,'Soil Adaptation'!D43))</f>
        <v>0</v>
      </c>
      <c r="H59" s="693">
        <f>IF($F$5="Wastewater Collection &amp; Treatment",'Soil Adaptation'!E30,IF($F$5="Drinking Water Supply",'Soil Adaptation'!E9,'Soil Adaptation'!E43))</f>
        <v>0</v>
      </c>
      <c r="I59" s="693" t="str">
        <f>IF($F$5="Wastewater Collection &amp; Treatment",'Soil Adaptation'!F30,IF($F$5="Drinking Water Supply",'Soil Adaptation'!F9,'Soil Adaptation'!F43))</f>
        <v>High</v>
      </c>
      <c r="J59" s="693">
        <f>IF($F$5="Wastewater Collection &amp; Treatment",'Soil Adaptation'!G30,IF($F$5="Drinking Water Supply",'Soil Adaptation'!G9,'Soil Adaptation'!G43))</f>
        <v>0</v>
      </c>
      <c r="K59" s="693">
        <f>IF($F$5="Wastewater Collection &amp; Treatment",'Soil Adaptation'!H30,IF($F$5="Drinking Water Supply",'Soil Adaptation'!H9,'Soil Adaptation'!H43))</f>
        <v>0</v>
      </c>
      <c r="L59" s="500"/>
      <c r="M59" s="704" t="str">
        <f>IF($F$5="Wastewater Collection &amp; Treatment",'Soil Adaptation'!J30,IF($F$5="Drinking Water Supply",'Soil Adaptation'!J9,'Soil Adaptation'!J43))</f>
        <v>Expensive</v>
      </c>
      <c r="N59" s="707"/>
      <c r="O59" s="1137"/>
      <c r="P59" s="1137"/>
      <c r="Q59" s="201"/>
      <c r="R59" s="928"/>
      <c r="S59" s="928"/>
      <c r="T59" s="928"/>
      <c r="U59" s="928"/>
      <c r="V59" s="928"/>
      <c r="W59" s="928"/>
    </row>
    <row r="60" spans="1:23" ht="30" customHeight="1" x14ac:dyDescent="0.25">
      <c r="A60" s="233"/>
      <c r="B60" s="224"/>
      <c r="D60" s="525" t="str">
        <f>IF($F$5="Drinking Water Supply",Φύλλο3!G11,IF($F$5="Wastewater Collection &amp; Treatment", Φύλλο3!G33,Φύλλο3!G56))</f>
        <v>Consider suitable design options for outfalls that minimize soil erosion  (e.g., submerged outfall)</v>
      </c>
      <c r="E60" s="693" t="str">
        <f>IF($F$5="Wastewater Collection &amp; Treatment",'Soil Adaptation'!B31,IF($F$5="Drinking Water Supply",'Soil Adaptation'!B10,'Soil Adaptation'!B44))</f>
        <v>High</v>
      </c>
      <c r="F60" s="693">
        <f>IF($F$5="Wastewater Collection &amp; Treatment",'Soil Adaptation'!C31,IF($F$5="Drinking Water Supply",'Soil Adaptation'!C10,'Soil Adaptation'!C44))</f>
        <v>0</v>
      </c>
      <c r="G60" s="693" t="str">
        <f>IF($F$5="Wastewater Collection &amp; Treatment",'Soil Adaptation'!D31,IF($F$5="Drinking Water Supply",'Soil Adaptation'!D10,'Soil Adaptation'!D44))</f>
        <v>High</v>
      </c>
      <c r="H60" s="693">
        <f>IF($F$5="Wastewater Collection &amp; Treatment",'Soil Adaptation'!E31,IF($F$5="Drinking Water Supply",'Soil Adaptation'!E10,'Soil Adaptation'!E44))</f>
        <v>0</v>
      </c>
      <c r="I60" s="693">
        <f>IF($F$5="Wastewater Collection &amp; Treatment",'Soil Adaptation'!F31,IF($F$5="Drinking Water Supply",'Soil Adaptation'!F10,'Soil Adaptation'!F44))</f>
        <v>0</v>
      </c>
      <c r="J60" s="693">
        <f>IF($F$5="Wastewater Collection &amp; Treatment",'Soil Adaptation'!G31,IF($F$5="Drinking Water Supply",'Soil Adaptation'!G10,'Soil Adaptation'!G44))</f>
        <v>0</v>
      </c>
      <c r="K60" s="693">
        <f>IF($F$5="Wastewater Collection &amp; Treatment",'Soil Adaptation'!H31,IF($F$5="Drinking Water Supply",'Soil Adaptation'!H10,'Soil Adaptation'!H44))</f>
        <v>0</v>
      </c>
      <c r="L60" s="500"/>
      <c r="M60" s="704" t="str">
        <f>IF($F$5="Wastewater Collection &amp; Treatment",'Soil Adaptation'!J31,IF($F$5="Drinking Water Supply",'Soil Adaptation'!J10,'Soil Adaptation'!J44))</f>
        <v>Inexpensive</v>
      </c>
      <c r="N60" s="707"/>
      <c r="O60" s="1137"/>
      <c r="P60" s="1137"/>
      <c r="Q60" s="201"/>
      <c r="R60" s="928"/>
      <c r="S60" s="928"/>
      <c r="T60" s="928"/>
      <c r="U60" s="928"/>
      <c r="V60" s="928"/>
      <c r="W60" s="928"/>
    </row>
    <row r="61" spans="1:23" ht="30" customHeight="1" x14ac:dyDescent="0.25">
      <c r="A61" s="233"/>
      <c r="B61" s="224"/>
      <c r="D61" s="525" t="str">
        <f>IF($F$5="Drinking Water Supply",Φύλλο3!G12,IF($F$5="Wastewater Collection &amp; Treatment", Φύλλο3!G34,Φύλλο3!G57))</f>
        <v>Apply enhanced erosion protection on the bank side of the outfall (vegetation, riprap etc)</v>
      </c>
      <c r="E61" s="693" t="str">
        <f>IF($F$5="Wastewater Collection &amp; Treatment",'Soil Adaptation'!B32,IF($F$5="Drinking Water Supply",'Soil Adaptation'!B11,'Soil Adaptation'!B45))</f>
        <v>High</v>
      </c>
      <c r="F61" s="693">
        <f>IF($F$5="Wastewater Collection &amp; Treatment",'Soil Adaptation'!C32,IF($F$5="Drinking Water Supply",'Soil Adaptation'!C11,'Soil Adaptation'!C45))</f>
        <v>0</v>
      </c>
      <c r="G61" s="693" t="str">
        <f>IF($F$5="Wastewater Collection &amp; Treatment",'Soil Adaptation'!D32,IF($F$5="Drinking Water Supply",'Soil Adaptation'!D11,'Soil Adaptation'!D45))</f>
        <v>High</v>
      </c>
      <c r="H61" s="693">
        <f>IF($F$5="Wastewater Collection &amp; Treatment",'Soil Adaptation'!E32,IF($F$5="Drinking Water Supply",'Soil Adaptation'!E11,'Soil Adaptation'!E45))</f>
        <v>0</v>
      </c>
      <c r="I61" s="693">
        <f>IF($F$5="Wastewater Collection &amp; Treatment",'Soil Adaptation'!F32,IF($F$5="Drinking Water Supply",'Soil Adaptation'!F11,'Soil Adaptation'!F45))</f>
        <v>0</v>
      </c>
      <c r="J61" s="693">
        <f>IF($F$5="Wastewater Collection &amp; Treatment",'Soil Adaptation'!G32,IF($F$5="Drinking Water Supply",'Soil Adaptation'!G11,'Soil Adaptation'!G45))</f>
        <v>0</v>
      </c>
      <c r="K61" s="693">
        <f>IF($F$5="Wastewater Collection &amp; Treatment",'Soil Adaptation'!H32,IF($F$5="Drinking Water Supply",'Soil Adaptation'!H11,'Soil Adaptation'!H45))</f>
        <v>0</v>
      </c>
      <c r="L61" s="500"/>
      <c r="M61" s="704" t="str">
        <f>IF($F$5="Wastewater Collection &amp; Treatment",'Soil Adaptation'!J32,IF($F$5="Drinking Water Supply",'Soil Adaptation'!J11,'Soil Adaptation'!J45))</f>
        <v>Expensive</v>
      </c>
      <c r="N61" s="707"/>
      <c r="O61" s="1137"/>
      <c r="P61" s="1137"/>
      <c r="Q61" s="201"/>
      <c r="R61" s="928"/>
      <c r="S61" s="928"/>
      <c r="T61" s="928"/>
      <c r="U61" s="928"/>
      <c r="V61" s="928"/>
      <c r="W61" s="928"/>
    </row>
    <row r="62" spans="1:23" ht="62.1" customHeight="1" x14ac:dyDescent="0.25">
      <c r="A62" s="233"/>
      <c r="B62" s="224"/>
      <c r="D62" s="525" t="str">
        <f>IF($F$5="Drinking Water Supply",Φύλλο3!G13,IF($F$5="Wastewater Collection &amp; Treatment", Φύλλο3!G35,Φύλλο3!G58))</f>
        <v xml:space="preserve">Design mains to withstand large ground deformations (e.g., thicker pipelines, enhanced trenching) </v>
      </c>
      <c r="E62" s="693" t="str">
        <f>IF($F$5="Wastewater Collection &amp; Treatment",'Soil Adaptation'!B33,IF($F$5="Drinking Water Supply",'Soil Adaptation'!B12,'Soil Adaptation'!B46))</f>
        <v>High</v>
      </c>
      <c r="F62" s="693">
        <f>IF($F$5="Wastewater Collection &amp; Treatment",'Soil Adaptation'!C33,IF($F$5="Drinking Water Supply",'Soil Adaptation'!C12,'Soil Adaptation'!C46))</f>
        <v>0</v>
      </c>
      <c r="G62" s="693">
        <f>IF($F$5="Wastewater Collection &amp; Treatment",'Soil Adaptation'!D33,IF($F$5="Drinking Water Supply",'Soil Adaptation'!D12,'Soil Adaptation'!D46))</f>
        <v>0</v>
      </c>
      <c r="H62" s="693">
        <f>IF($F$5="Wastewater Collection &amp; Treatment",'Soil Adaptation'!E33,IF($F$5="Drinking Water Supply",'Soil Adaptation'!E12,'Soil Adaptation'!E46))</f>
        <v>0</v>
      </c>
      <c r="I62" s="693">
        <f>IF($F$5="Wastewater Collection &amp; Treatment",'Soil Adaptation'!F33,IF($F$5="Drinking Water Supply",'Soil Adaptation'!F12,'Soil Adaptation'!F46))</f>
        <v>0</v>
      </c>
      <c r="J62" s="693">
        <f>IF($F$5="Wastewater Collection &amp; Treatment",'Soil Adaptation'!G33,IF($F$5="Drinking Water Supply",'Soil Adaptation'!G12,'Soil Adaptation'!G46))</f>
        <v>0</v>
      </c>
      <c r="K62" s="693">
        <f>IF($F$5="Wastewater Collection &amp; Treatment",'Soil Adaptation'!H33,IF($F$5="Drinking Water Supply",'Soil Adaptation'!H12,'Soil Adaptation'!H46))</f>
        <v>0</v>
      </c>
      <c r="L62" s="500"/>
      <c r="M62" s="704" t="str">
        <f>IF($F$5="Wastewater Collection &amp; Treatment",'Soil Adaptation'!J33,IF($F$5="Drinking Water Supply",'Soil Adaptation'!J12,'Soil Adaptation'!J46))</f>
        <v>Expensive</v>
      </c>
      <c r="N62" s="707"/>
      <c r="O62" s="702"/>
      <c r="P62" s="702"/>
      <c r="Q62" s="201"/>
      <c r="R62" s="928"/>
      <c r="S62" s="928"/>
      <c r="T62" s="928"/>
      <c r="U62" s="928"/>
      <c r="V62" s="928"/>
      <c r="W62" s="928"/>
    </row>
    <row r="63" spans="1:23" ht="30" customHeight="1" x14ac:dyDescent="0.25">
      <c r="A63" s="233"/>
      <c r="B63" s="224"/>
      <c r="D63" s="525">
        <f>IF($F$5="Drinking Water Supply",Φύλλο3!G14,IF($F$5="Wastewater Collection &amp; Treatment", Φύλλο3!G36,Φύλλο3!G59))</f>
        <v>0</v>
      </c>
      <c r="E63" s="693">
        <f>IF($F$5="Wastewater Collection &amp; Treatment",'Soil Adaptation'!B34,IF($F$5="Drinking Water Supply",'Soil Adaptation'!B13,'Soil Adaptation'!B47))</f>
        <v>0</v>
      </c>
      <c r="F63" s="693">
        <f>IF($F$5="Wastewater Collection &amp; Treatment",'Soil Adaptation'!C34,IF($F$5="Drinking Water Supply",'Soil Adaptation'!C13,'Soil Adaptation'!C47))</f>
        <v>0</v>
      </c>
      <c r="G63" s="693">
        <f>IF($F$5="Wastewater Collection &amp; Treatment",'Soil Adaptation'!D34,IF($F$5="Drinking Water Supply",'Soil Adaptation'!D13,'Soil Adaptation'!D47))</f>
        <v>0</v>
      </c>
      <c r="H63" s="693">
        <f>IF($F$5="Wastewater Collection &amp; Treatment",'Soil Adaptation'!E34,IF($F$5="Drinking Water Supply",'Soil Adaptation'!E13,'Soil Adaptation'!E47))</f>
        <v>0</v>
      </c>
      <c r="I63" s="693">
        <f>IF($F$5="Wastewater Collection &amp; Treatment",'Soil Adaptation'!F34,IF($F$5="Drinking Water Supply",'Soil Adaptation'!F13,'Soil Adaptation'!F47))</f>
        <v>0</v>
      </c>
      <c r="J63" s="693">
        <f>IF($F$5="Wastewater Collection &amp; Treatment",'Soil Adaptation'!G34,IF($F$5="Drinking Water Supply",'Soil Adaptation'!G13,'Soil Adaptation'!G47))</f>
        <v>0</v>
      </c>
      <c r="K63" s="693">
        <f>IF($F$5="Wastewater Collection &amp; Treatment",'Soil Adaptation'!H34,IF($F$5="Drinking Water Supply",'Soil Adaptation'!H13,'Soil Adaptation'!H47))</f>
        <v>0</v>
      </c>
      <c r="L63" s="500"/>
      <c r="M63" s="704">
        <f>IF($F$5="Wastewater Collection &amp; Treatment",'Soil Adaptation'!J34,IF($F$5="Drinking Water Supply",'Soil Adaptation'!J13,'Soil Adaptation'!J47))</f>
        <v>0</v>
      </c>
      <c r="N63" s="707"/>
      <c r="O63" s="702"/>
      <c r="P63" s="702"/>
      <c r="Q63" s="201"/>
      <c r="R63" s="928"/>
      <c r="S63" s="928"/>
      <c r="T63" s="928"/>
      <c r="U63" s="928"/>
      <c r="V63" s="928"/>
      <c r="W63" s="928"/>
    </row>
    <row r="64" spans="1:23" ht="30" customHeight="1" x14ac:dyDescent="0.25">
      <c r="A64" s="233"/>
      <c r="B64" s="224"/>
      <c r="D64" s="525">
        <f>IF($F$5="Drinking Water Supply",Φύλλο3!G15,IF($F$5="Wastewater Collection &amp; Treatment", Φύλλο3!G37,Φύλλο3!G60))</f>
        <v>0</v>
      </c>
      <c r="E64" s="693">
        <f>IF($F$5="Wastewater Collection &amp; Treatment",'Soil Adaptation'!B35,IF($F$5="Drinking Water Supply",'Soil Adaptation'!B14,'Soil Adaptation'!B48))</f>
        <v>0</v>
      </c>
      <c r="F64" s="693">
        <f>IF($F$5="Wastewater Collection &amp; Treatment",'Soil Adaptation'!C35,IF($F$5="Drinking Water Supply",'Soil Adaptation'!C14,'Soil Adaptation'!C48))</f>
        <v>0</v>
      </c>
      <c r="G64" s="693">
        <f>IF($F$5="Wastewater Collection &amp; Treatment",'Soil Adaptation'!D35,IF($F$5="Drinking Water Supply",'Soil Adaptation'!D14,'Soil Adaptation'!D48))</f>
        <v>0</v>
      </c>
      <c r="H64" s="693">
        <f>IF($F$5="Wastewater Collection &amp; Treatment",'Soil Adaptation'!E35,IF($F$5="Drinking Water Supply",'Soil Adaptation'!E14,'Soil Adaptation'!E48))</f>
        <v>0</v>
      </c>
      <c r="I64" s="693">
        <f>IF($F$5="Wastewater Collection &amp; Treatment",'Soil Adaptation'!F35,IF($F$5="Drinking Water Supply",'Soil Adaptation'!F14,'Soil Adaptation'!F48))</f>
        <v>0</v>
      </c>
      <c r="J64" s="693">
        <f>IF($F$5="Wastewater Collection &amp; Treatment",'Soil Adaptation'!G35,IF($F$5="Drinking Water Supply",'Soil Adaptation'!G14,'Soil Adaptation'!G48))</f>
        <v>0</v>
      </c>
      <c r="K64" s="693">
        <f>IF($F$5="Wastewater Collection &amp; Treatment",'Soil Adaptation'!H35,IF($F$5="Drinking Water Supply",'Soil Adaptation'!H14,'Soil Adaptation'!H48))</f>
        <v>0</v>
      </c>
      <c r="L64" s="500"/>
      <c r="M64" s="704">
        <f>IF($F$5="Wastewater Collection &amp; Treatment",'Soil Adaptation'!J35,IF($F$5="Drinking Water Supply",'Soil Adaptation'!J14,'Soil Adaptation'!J48))</f>
        <v>0</v>
      </c>
      <c r="N64" s="707"/>
      <c r="O64" s="702"/>
      <c r="P64" s="702"/>
      <c r="Q64" s="201"/>
      <c r="R64" s="928"/>
      <c r="S64" s="928"/>
      <c r="T64" s="928"/>
      <c r="U64" s="928"/>
      <c r="V64" s="928"/>
      <c r="W64" s="928"/>
    </row>
    <row r="65" spans="1:23" ht="38.450000000000003" customHeight="1" x14ac:dyDescent="0.25">
      <c r="A65" s="103"/>
      <c r="B65" s="224"/>
      <c r="C65" s="88"/>
      <c r="D65" s="1124" t="s">
        <v>492</v>
      </c>
      <c r="E65" s="1124"/>
      <c r="F65" s="1124"/>
      <c r="G65" s="1124"/>
      <c r="H65" s="1124"/>
      <c r="I65" s="1124"/>
      <c r="J65" s="1124"/>
      <c r="K65" s="1124"/>
      <c r="L65" s="377"/>
      <c r="M65" s="703"/>
      <c r="N65" s="489"/>
      <c r="O65" s="1138"/>
      <c r="P65" s="1138"/>
      <c r="Q65" s="201"/>
      <c r="R65" s="928"/>
      <c r="S65" s="928"/>
      <c r="T65" s="928"/>
      <c r="U65" s="928"/>
      <c r="V65" s="928"/>
      <c r="W65" s="928"/>
    </row>
    <row r="66" spans="1:23" ht="38.25" customHeight="1" x14ac:dyDescent="0.25">
      <c r="A66" s="103"/>
      <c r="B66" s="224"/>
      <c r="C66" s="88"/>
      <c r="D66" s="525" t="str">
        <f>IF($F$5="Drinking Water Supply",Φύλλο3!H4,IF($F$5="Wastewater Collection &amp; Treatment", Φύλλο3!H26,Φύλλο3!H49))</f>
        <v>Apply contamination controls for primary and secondary water/wastewater treatment</v>
      </c>
      <c r="E66" s="698">
        <f>IF($F$5="Wastewater Collection &amp; Treatment",'Soil Adaptation'!M24,IF($F$5="Drinking Water Supply",'Soil Adaptation'!M3,'Soil Adaptation'!M37))</f>
        <v>0</v>
      </c>
      <c r="F66" s="698" t="str">
        <f>IF($F$5="Wastewater Collection &amp; Treatment",'Soil Adaptation'!N24,IF($F$5="Drinking Water Supply",'Soil Adaptation'!N3,'Soil Adaptation'!N37))</f>
        <v>High</v>
      </c>
      <c r="G66" s="698" t="str">
        <f>IF($F$5="Wastewater Collection &amp; Treatment",'Soil Adaptation'!O24,IF($F$5="Drinking Water Supply",'Soil Adaptation'!O3,'Soil Adaptation'!O37))</f>
        <v>High</v>
      </c>
      <c r="H66" s="698" t="str">
        <f>IF($F$5="Wastewater Collection &amp; Treatment",'Soil Adaptation'!P24,IF($F$5="Drinking Water Supply",'Soil Adaptation'!P3,'Soil Adaptation'!P37))</f>
        <v>High</v>
      </c>
      <c r="I66" s="698">
        <f>IF($F$5="Wastewater Collection &amp; Treatment",'Soil Adaptation'!Q24,IF($F$5="Drinking Water Supply",'Soil Adaptation'!Q3,'Soil Adaptation'!Q37))</f>
        <v>0</v>
      </c>
      <c r="J66" s="698">
        <f>IF($F$5="Wastewater Collection &amp; Treatment",'Soil Adaptation'!R24,IF($F$5="Drinking Water Supply",'Soil Adaptation'!R3,'Soil Adaptation'!R37))</f>
        <v>0</v>
      </c>
      <c r="K66" s="698">
        <f>IF($F$5="Wastewater Collection &amp; Treatment",'Soil Adaptation'!S24,IF($F$5="Drinking Water Supply",'Soil Adaptation'!S3,'Soil Adaptation'!S37))</f>
        <v>0</v>
      </c>
      <c r="L66" s="500"/>
      <c r="M66" s="704" t="str">
        <f>IF($F$5="Wastewater Collection &amp; Treatment",'Soil Adaptation'!T24,IF($F$5="Drinking Water Supply",'Soil Adaptation'!T3,'Soil Adaptation'!T37))</f>
        <v>Expensive</v>
      </c>
      <c r="N66" s="707"/>
      <c r="O66" s="1137"/>
      <c r="P66" s="1137"/>
      <c r="Q66" s="201"/>
      <c r="R66" s="201"/>
      <c r="S66" s="201"/>
      <c r="T66" s="201"/>
      <c r="U66" s="201"/>
    </row>
    <row r="67" spans="1:23" ht="48" customHeight="1" x14ac:dyDescent="0.25">
      <c r="A67" s="103"/>
      <c r="B67" s="224"/>
      <c r="C67" s="88"/>
      <c r="D67" s="525" t="str">
        <f>IF($F$5="Drinking Water Supply",Φύλλο3!H5,IF($F$5="Wastewater Collection &amp; Treatment", Φύλλο3!H27,Φύλλο3!H50))</f>
        <v>Apply advanced treatment techniques (or pre-treatment): microfiltration, UV, RO, high-rate clarification</v>
      </c>
      <c r="E67" s="698">
        <f>IF($F$5="Wastewater Collection &amp; Treatment",'Soil Adaptation'!M25,IF($F$5="Drinking Water Supply",'Soil Adaptation'!M4,'Soil Adaptation'!M38))</f>
        <v>0</v>
      </c>
      <c r="F67" s="698" t="str">
        <f>IF($F$5="Wastewater Collection &amp; Treatment",'Soil Adaptation'!N25,IF($F$5="Drinking Water Supply",'Soil Adaptation'!N4,'Soil Adaptation'!N38))</f>
        <v>High</v>
      </c>
      <c r="G67" s="698" t="str">
        <f>IF($F$5="Wastewater Collection &amp; Treatment",'Soil Adaptation'!O25,IF($F$5="Drinking Water Supply",'Soil Adaptation'!O4,'Soil Adaptation'!O38))</f>
        <v>High</v>
      </c>
      <c r="H67" s="698" t="str">
        <f>IF($F$5="Wastewater Collection &amp; Treatment",'Soil Adaptation'!P25,IF($F$5="Drinking Water Supply",'Soil Adaptation'!P4,'Soil Adaptation'!P38))</f>
        <v>High</v>
      </c>
      <c r="I67" s="698">
        <f>IF($F$5="Wastewater Collection &amp; Treatment",'Soil Adaptation'!Q25,IF($F$5="Drinking Water Supply",'Soil Adaptation'!Q4,'Soil Adaptation'!Q38))</f>
        <v>0</v>
      </c>
      <c r="J67" s="698">
        <f>IF($F$5="Wastewater Collection &amp; Treatment",'Soil Adaptation'!R25,IF($F$5="Drinking Water Supply",'Soil Adaptation'!R4,'Soil Adaptation'!R38))</f>
        <v>0</v>
      </c>
      <c r="K67" s="698">
        <f>IF($F$5="Wastewater Collection &amp; Treatment",'Soil Adaptation'!S25,IF($F$5="Drinking Water Supply",'Soil Adaptation'!S4,'Soil Adaptation'!S38))</f>
        <v>0</v>
      </c>
      <c r="L67" s="500"/>
      <c r="M67" s="704" t="str">
        <f>IF($F$5="Wastewater Collection &amp; Treatment",'Soil Adaptation'!T25,IF($F$5="Drinking Water Supply",'Soil Adaptation'!T4,'Soil Adaptation'!T38))</f>
        <v>Expensive</v>
      </c>
      <c r="N67" s="707"/>
      <c r="O67" s="1137"/>
      <c r="P67" s="1137"/>
      <c r="Q67" s="201"/>
      <c r="R67" s="201"/>
      <c r="S67" s="201"/>
      <c r="T67" s="201"/>
      <c r="U67" s="201"/>
    </row>
    <row r="68" spans="1:23" ht="39.950000000000003" customHeight="1" x14ac:dyDescent="0.25">
      <c r="A68" s="103"/>
      <c r="B68" s="224"/>
      <c r="C68" s="88"/>
      <c r="D68" s="525" t="str">
        <f>IF($F$5="Drinking Water Supply",Φύλλο3!H6,IF($F$5="Wastewater Collection &amp; Treatment", Φύλλο3!H28,Φύλλο3!H51))</f>
        <v xml:space="preserve">Invest in high recovery, energy efficient wastewater desalination to maximize freshwater output for reverse osmosis (RO) while saving energy. </v>
      </c>
      <c r="E68" s="698">
        <f>IF($F$5="Wastewater Collection &amp; Treatment",'Soil Adaptation'!M26,IF($F$5="Drinking Water Supply",'Soil Adaptation'!M5,'Soil Adaptation'!M39))</f>
        <v>0</v>
      </c>
      <c r="F68" s="698">
        <f>IF($F$5="Wastewater Collection &amp; Treatment",'Soil Adaptation'!N26,IF($F$5="Drinking Water Supply",'Soil Adaptation'!N5,'Soil Adaptation'!N39))</f>
        <v>0</v>
      </c>
      <c r="G68" s="698" t="str">
        <f>IF($F$5="Wastewater Collection &amp; Treatment",'Soil Adaptation'!O26,IF($F$5="Drinking Water Supply",'Soil Adaptation'!O5,'Soil Adaptation'!O39))</f>
        <v>High</v>
      </c>
      <c r="H68" s="698" t="str">
        <f>IF($F$5="Wastewater Collection &amp; Treatment",'Soil Adaptation'!P26,IF($F$5="Drinking Water Supply",'Soil Adaptation'!P5,'Soil Adaptation'!P39))</f>
        <v>High</v>
      </c>
      <c r="I68" s="698">
        <f>IF($F$5="Wastewater Collection &amp; Treatment",'Soil Adaptation'!Q26,IF($F$5="Drinking Water Supply",'Soil Adaptation'!Q5,'Soil Adaptation'!Q39))</f>
        <v>0</v>
      </c>
      <c r="J68" s="698">
        <f>IF($F$5="Wastewater Collection &amp; Treatment",'Soil Adaptation'!R26,IF($F$5="Drinking Water Supply",'Soil Adaptation'!R5,'Soil Adaptation'!R39))</f>
        <v>0</v>
      </c>
      <c r="K68" s="698">
        <f>IF($F$5="Wastewater Collection &amp; Treatment",'Soil Adaptation'!S26,IF($F$5="Drinking Water Supply",'Soil Adaptation'!S5,'Soil Adaptation'!S39))</f>
        <v>0</v>
      </c>
      <c r="L68" s="500"/>
      <c r="M68" s="704" t="str">
        <f>IF($F$5="Wastewater Collection &amp; Treatment",'Soil Adaptation'!T26,IF($F$5="Drinking Water Supply",'Soil Adaptation'!T5,'Soil Adaptation'!T39))</f>
        <v>Expensive</v>
      </c>
      <c r="N68" s="707"/>
      <c r="O68" s="1137"/>
      <c r="P68" s="1137"/>
      <c r="Q68" s="201"/>
      <c r="R68" s="201"/>
      <c r="S68" s="201"/>
      <c r="T68" s="201"/>
      <c r="U68" s="201"/>
    </row>
    <row r="69" spans="1:23" ht="44.25" customHeight="1" x14ac:dyDescent="0.25">
      <c r="A69" s="103"/>
      <c r="B69" s="224"/>
      <c r="C69" s="88"/>
      <c r="D69" s="525" t="str">
        <f>IF($F$5="Drinking Water Supply",Φύλλο3!H7,IF($F$5="Wastewater Collection &amp; Treatment", Φύλλο3!H29,Φύλλο3!H52))</f>
        <v>Prioritize solutions that are suitable for treating high-salinity brine and wastewater</v>
      </c>
      <c r="E69" s="698">
        <f>IF($F$5="Wastewater Collection &amp; Treatment",'Soil Adaptation'!M27,IF($F$5="Drinking Water Supply",'Soil Adaptation'!M6,'Soil Adaptation'!M40))</f>
        <v>0</v>
      </c>
      <c r="F69" s="698">
        <f>IF($F$5="Wastewater Collection &amp; Treatment",'Soil Adaptation'!N27,IF($F$5="Drinking Water Supply",'Soil Adaptation'!N6,'Soil Adaptation'!N40))</f>
        <v>0</v>
      </c>
      <c r="G69" s="698">
        <f>IF($F$5="Wastewater Collection &amp; Treatment",'Soil Adaptation'!O27,IF($F$5="Drinking Water Supply",'Soil Adaptation'!O6,'Soil Adaptation'!O40))</f>
        <v>0</v>
      </c>
      <c r="H69" s="698" t="str">
        <f>IF($F$5="Wastewater Collection &amp; Treatment",'Soil Adaptation'!P27,IF($F$5="Drinking Water Supply",'Soil Adaptation'!P6,'Soil Adaptation'!P40))</f>
        <v>High</v>
      </c>
      <c r="I69" s="698" t="str">
        <f>IF($F$5="Wastewater Collection &amp; Treatment",'Soil Adaptation'!Q27,IF($F$5="Drinking Water Supply",'Soil Adaptation'!Q6,'Soil Adaptation'!Q40))</f>
        <v>High</v>
      </c>
      <c r="J69" s="698">
        <f>IF($F$5="Wastewater Collection &amp; Treatment",'Soil Adaptation'!R27,IF($F$5="Drinking Water Supply",'Soil Adaptation'!R6,'Soil Adaptation'!R40))</f>
        <v>0</v>
      </c>
      <c r="K69" s="698">
        <f>IF($F$5="Wastewater Collection &amp; Treatment",'Soil Adaptation'!S27,IF($F$5="Drinking Water Supply",'Soil Adaptation'!S6,'Soil Adaptation'!S40))</f>
        <v>0</v>
      </c>
      <c r="L69" s="500"/>
      <c r="M69" s="704" t="str">
        <f>IF($F$5="Wastewater Collection &amp; Treatment",'Soil Adaptation'!T27,IF($F$5="Drinking Water Supply",'Soil Adaptation'!T6,'Soil Adaptation'!T40))</f>
        <v>Expensive</v>
      </c>
      <c r="N69" s="707"/>
      <c r="O69" s="1137"/>
      <c r="P69" s="1137"/>
      <c r="Q69" s="201"/>
      <c r="R69" s="201"/>
      <c r="S69" s="201"/>
      <c r="T69" s="201"/>
      <c r="U69" s="201"/>
    </row>
    <row r="70" spans="1:23" ht="41.45" customHeight="1" x14ac:dyDescent="0.25">
      <c r="A70" s="103"/>
      <c r="B70" s="224"/>
      <c r="C70" s="88"/>
      <c r="D70" s="525" t="str">
        <f>IF($F$5="Drinking Water Supply",Φύλλο3!H8,IF($F$5="Wastewater Collection &amp; Treatment", Φύλλο3!H30,Φύλλο3!H53))</f>
        <v>Optimize pump performace to pevent or postpone clogging conditions (by iron oxide incrustationsa and sediment deposits). Prioritize special-purpose pumps that are critical to the operation of the facility.</v>
      </c>
      <c r="E70" s="698" t="str">
        <f>IF($F$5="Wastewater Collection &amp; Treatment",'Soil Adaptation'!M28,IF($F$5="Drinking Water Supply",'Soil Adaptation'!M7,'Soil Adaptation'!M41))</f>
        <v>Low</v>
      </c>
      <c r="F70" s="698" t="str">
        <f>IF($F$5="Wastewater Collection &amp; Treatment",'Soil Adaptation'!N28,IF($F$5="Drinking Water Supply",'Soil Adaptation'!N7,'Soil Adaptation'!N41))</f>
        <v>Low</v>
      </c>
      <c r="G70" s="698">
        <f>IF($F$5="Wastewater Collection &amp; Treatment",'Soil Adaptation'!O28,IF($F$5="Drinking Water Supply",'Soil Adaptation'!O7,'Soil Adaptation'!O41))</f>
        <v>0</v>
      </c>
      <c r="H70" s="698">
        <f>IF($F$5="Wastewater Collection &amp; Treatment",'Soil Adaptation'!P28,IF($F$5="Drinking Water Supply",'Soil Adaptation'!P7,'Soil Adaptation'!P41))</f>
        <v>0</v>
      </c>
      <c r="I70" s="698">
        <f>IF($F$5="Wastewater Collection &amp; Treatment",'Soil Adaptation'!Q28,IF($F$5="Drinking Water Supply",'Soil Adaptation'!Q7,'Soil Adaptation'!Q41))</f>
        <v>0</v>
      </c>
      <c r="J70" s="698">
        <f>IF($F$5="Wastewater Collection &amp; Treatment",'Soil Adaptation'!R28,IF($F$5="Drinking Water Supply",'Soil Adaptation'!R7,'Soil Adaptation'!R41))</f>
        <v>0</v>
      </c>
      <c r="K70" s="698">
        <f>IF($F$5="Wastewater Collection &amp; Treatment",'Soil Adaptation'!S28,IF($F$5="Drinking Water Supply",'Soil Adaptation'!S7,'Soil Adaptation'!S41))</f>
        <v>0</v>
      </c>
      <c r="L70" s="500"/>
      <c r="M70" s="704" t="str">
        <f>IF($F$5="Wastewater Collection &amp; Treatment",'Soil Adaptation'!T28,IF($F$5="Drinking Water Supply",'Soil Adaptation'!T7,'Soil Adaptation'!T41))</f>
        <v>Inexpensive</v>
      </c>
      <c r="N70" s="707"/>
      <c r="O70" s="702"/>
      <c r="P70" s="702"/>
      <c r="Q70" s="201"/>
      <c r="R70" s="201"/>
      <c r="S70" s="201"/>
      <c r="T70" s="201"/>
      <c r="U70" s="201"/>
    </row>
    <row r="71" spans="1:23" ht="41.45" customHeight="1" x14ac:dyDescent="0.25">
      <c r="A71" s="103"/>
      <c r="B71" s="224"/>
      <c r="C71" s="88"/>
      <c r="D71" s="525" t="str">
        <f>IF($F$5="Drinking Water Supply",Φύλλο3!H9,IF($F$5="Wastewater Collection &amp; Treatment", Φύλλο3!H31,Φύλλο3!H54))</f>
        <v>Apply conventional desalintion techniques for saline wastewaters</v>
      </c>
      <c r="E71" s="698">
        <f>IF($F$5="Wastewater Collection &amp; Treatment",'Soil Adaptation'!M29,IF($F$5="Drinking Water Supply",'Soil Adaptation'!M8,'Soil Adaptation'!M42))</f>
        <v>0</v>
      </c>
      <c r="F71" s="698" t="str">
        <f>IF($F$5="Wastewater Collection &amp; Treatment",'Soil Adaptation'!N29,IF($F$5="Drinking Water Supply",'Soil Adaptation'!N8,'Soil Adaptation'!N42))</f>
        <v>High</v>
      </c>
      <c r="G71" s="698" t="str">
        <f>IF($F$5="Wastewater Collection &amp; Treatment",'Soil Adaptation'!O29,IF($F$5="Drinking Water Supply",'Soil Adaptation'!O8,'Soil Adaptation'!O42))</f>
        <v>High</v>
      </c>
      <c r="H71" s="698" t="str">
        <f>IF($F$5="Wastewater Collection &amp; Treatment",'Soil Adaptation'!P29,IF($F$5="Drinking Water Supply",'Soil Adaptation'!P8,'Soil Adaptation'!P42))</f>
        <v>High</v>
      </c>
      <c r="I71" s="698">
        <f>IF($F$5="Wastewater Collection &amp; Treatment",'Soil Adaptation'!Q29,IF($F$5="Drinking Water Supply",'Soil Adaptation'!Q8,'Soil Adaptation'!Q42))</f>
        <v>0</v>
      </c>
      <c r="J71" s="698">
        <f>IF($F$5="Wastewater Collection &amp; Treatment",'Soil Adaptation'!R29,IF($F$5="Drinking Water Supply",'Soil Adaptation'!R8,'Soil Adaptation'!R42))</f>
        <v>0</v>
      </c>
      <c r="K71" s="698">
        <f>IF($F$5="Wastewater Collection &amp; Treatment",'Soil Adaptation'!S29,IF($F$5="Drinking Water Supply",'Soil Adaptation'!S8,'Soil Adaptation'!S42))</f>
        <v>0</v>
      </c>
      <c r="L71" s="500"/>
      <c r="M71" s="704" t="str">
        <f>IF($F$5="Wastewater Collection &amp; Treatment",'Soil Adaptation'!T29,IF($F$5="Drinking Water Supply",'Soil Adaptation'!T8,'Soil Adaptation'!T42))</f>
        <v>Expensive</v>
      </c>
      <c r="N71" s="707"/>
      <c r="O71" s="702"/>
      <c r="P71" s="702"/>
      <c r="Q71" s="201"/>
      <c r="R71" s="201"/>
      <c r="S71" s="201"/>
      <c r="T71" s="201"/>
      <c r="U71" s="201"/>
    </row>
    <row r="72" spans="1:23" ht="41.45" customHeight="1" x14ac:dyDescent="0.25">
      <c r="A72" s="103"/>
      <c r="B72" s="224"/>
      <c r="C72" s="88"/>
      <c r="D72" s="525" t="str">
        <f>IF($F$5="Drinking Water Supply",Φύλλο3!H10,IF($F$5="Wastewater Collection &amp; Treatment", Φύλλο3!H32,Φύλλο3!H55))</f>
        <v>Consider biotreatment alternatives that are environmentally friendly and less expensive</v>
      </c>
      <c r="E72" s="698">
        <f>IF($F$5="Wastewater Collection &amp; Treatment",'Soil Adaptation'!M30,IF($F$5="Drinking Water Supply",'Soil Adaptation'!M9,'Soil Adaptation'!M43))</f>
        <v>0</v>
      </c>
      <c r="F72" s="698" t="str">
        <f>IF($F$5="Wastewater Collection &amp; Treatment",'Soil Adaptation'!N30,IF($F$5="Drinking Water Supply",'Soil Adaptation'!N9,'Soil Adaptation'!N43))</f>
        <v>High</v>
      </c>
      <c r="G72" s="698" t="str">
        <f>IF($F$5="Wastewater Collection &amp; Treatment",'Soil Adaptation'!O30,IF($F$5="Drinking Water Supply",'Soil Adaptation'!O9,'Soil Adaptation'!O43))</f>
        <v>High</v>
      </c>
      <c r="H72" s="698" t="str">
        <f>IF($F$5="Wastewater Collection &amp; Treatment",'Soil Adaptation'!P30,IF($F$5="Drinking Water Supply",'Soil Adaptation'!P9,'Soil Adaptation'!P43))</f>
        <v>High</v>
      </c>
      <c r="I72" s="698">
        <f>IF($F$5="Wastewater Collection &amp; Treatment",'Soil Adaptation'!Q30,IF($F$5="Drinking Water Supply",'Soil Adaptation'!Q9,'Soil Adaptation'!Q43))</f>
        <v>0</v>
      </c>
      <c r="J72" s="698">
        <f>IF($F$5="Wastewater Collection &amp; Treatment",'Soil Adaptation'!R30,IF($F$5="Drinking Water Supply",'Soil Adaptation'!R9,'Soil Adaptation'!R43))</f>
        <v>0</v>
      </c>
      <c r="K72" s="698">
        <f>IF($F$5="Wastewater Collection &amp; Treatment",'Soil Adaptation'!S30,IF($F$5="Drinking Water Supply",'Soil Adaptation'!S9,'Soil Adaptation'!S43))</f>
        <v>0</v>
      </c>
      <c r="L72" s="500"/>
      <c r="M72" s="704" t="str">
        <f>IF($F$5="Wastewater Collection &amp; Treatment",'Soil Adaptation'!T30,IF($F$5="Drinking Water Supply",'Soil Adaptation'!T9,'Soil Adaptation'!T43))</f>
        <v>Expensive</v>
      </c>
      <c r="N72" s="707"/>
      <c r="O72" s="702"/>
      <c r="P72" s="702"/>
      <c r="Q72" s="201"/>
      <c r="R72" s="201"/>
      <c r="S72" s="201"/>
      <c r="T72" s="201"/>
      <c r="U72" s="201"/>
    </row>
    <row r="73" spans="1:23" ht="41.45" customHeight="1" x14ac:dyDescent="0.25">
      <c r="A73" s="103"/>
      <c r="B73" s="224"/>
      <c r="C73" s="88"/>
      <c r="D73" s="525">
        <f>IF($F$5="Drinking Water Supply",Φύλλο3!H11,IF($F$5="Wastewater Collection &amp; Treatment", Φύλλο3!H33,Φύλλο3!H56))</f>
        <v>0</v>
      </c>
      <c r="E73" s="698">
        <f>IF($F$5="Wastewater Collection &amp; Treatment",'Soil Adaptation'!M31,IF($F$5="Drinking Water Supply",'Soil Adaptation'!M10,'Soil Adaptation'!M44))</f>
        <v>0</v>
      </c>
      <c r="F73" s="698">
        <f>IF($F$5="Wastewater Collection &amp; Treatment",'Soil Adaptation'!N31,IF($F$5="Drinking Water Supply",'Soil Adaptation'!N10,'Soil Adaptation'!N44))</f>
        <v>0</v>
      </c>
      <c r="G73" s="698">
        <f>IF($F$5="Wastewater Collection &amp; Treatment",'Soil Adaptation'!O31,IF($F$5="Drinking Water Supply",'Soil Adaptation'!O10,'Soil Adaptation'!O44))</f>
        <v>0</v>
      </c>
      <c r="H73" s="698">
        <f>IF($F$5="Wastewater Collection &amp; Treatment",'Soil Adaptation'!P31,IF($F$5="Drinking Water Supply",'Soil Adaptation'!P10,'Soil Adaptation'!P44))</f>
        <v>0</v>
      </c>
      <c r="I73" s="698">
        <f>IF($F$5="Wastewater Collection &amp; Treatment",'Soil Adaptation'!Q31,IF($F$5="Drinking Water Supply",'Soil Adaptation'!Q10,'Soil Adaptation'!Q44))</f>
        <v>0</v>
      </c>
      <c r="J73" s="698">
        <f>IF($F$5="Wastewater Collection &amp; Treatment",'Soil Adaptation'!R31,IF($F$5="Drinking Water Supply",'Soil Adaptation'!R10,'Soil Adaptation'!R44))</f>
        <v>0</v>
      </c>
      <c r="K73" s="698">
        <f>IF($F$5="Wastewater Collection &amp; Treatment",'Soil Adaptation'!S31,IF($F$5="Drinking Water Supply",'Soil Adaptation'!S10,'Soil Adaptation'!S44))</f>
        <v>0</v>
      </c>
      <c r="L73" s="500"/>
      <c r="M73" s="704">
        <f>IF($F$5="Wastewater Collection &amp; Treatment",'Soil Adaptation'!T31,IF($F$5="Drinking Water Supply",'Soil Adaptation'!T10,'Soil Adaptation'!T44))</f>
        <v>0</v>
      </c>
      <c r="N73" s="707"/>
      <c r="O73" s="702"/>
      <c r="P73" s="702"/>
      <c r="Q73" s="201"/>
      <c r="R73" s="201"/>
      <c r="S73" s="201"/>
      <c r="T73" s="201"/>
      <c r="U73" s="201"/>
    </row>
    <row r="74" spans="1:23" ht="41.45" customHeight="1" x14ac:dyDescent="0.25">
      <c r="A74" s="103"/>
      <c r="B74" s="224"/>
      <c r="C74" s="88"/>
      <c r="D74" s="525">
        <f>IF($F$5="Drinking Water Supply",Φύλλο3!H12,IF($F$5="Wastewater Collection &amp; Treatment", Φύλλο3!H34,Φύλλο3!H57))</f>
        <v>0</v>
      </c>
      <c r="E74" s="698">
        <f>IF($F$5="Wastewater Collection &amp; Treatment",'Soil Adaptation'!M32,IF($F$5="Drinking Water Supply",'Soil Adaptation'!M11,'Soil Adaptation'!M45))</f>
        <v>0</v>
      </c>
      <c r="F74" s="698">
        <f>IF($F$5="Wastewater Collection &amp; Treatment",'Soil Adaptation'!N32,IF($F$5="Drinking Water Supply",'Soil Adaptation'!N11,'Soil Adaptation'!N45))</f>
        <v>0</v>
      </c>
      <c r="G74" s="698">
        <f>IF($F$5="Wastewater Collection &amp; Treatment",'Soil Adaptation'!O32,IF($F$5="Drinking Water Supply",'Soil Adaptation'!O11,'Soil Adaptation'!O45))</f>
        <v>0</v>
      </c>
      <c r="H74" s="698">
        <f>IF($F$5="Wastewater Collection &amp; Treatment",'Soil Adaptation'!P32,IF($F$5="Drinking Water Supply",'Soil Adaptation'!P11,'Soil Adaptation'!P45))</f>
        <v>0</v>
      </c>
      <c r="I74" s="698">
        <f>IF($F$5="Wastewater Collection &amp; Treatment",'Soil Adaptation'!Q32,IF($F$5="Drinking Water Supply",'Soil Adaptation'!Q11,'Soil Adaptation'!Q45))</f>
        <v>0</v>
      </c>
      <c r="J74" s="698">
        <f>IF($F$5="Wastewater Collection &amp; Treatment",'Soil Adaptation'!R32,IF($F$5="Drinking Water Supply",'Soil Adaptation'!R11,'Soil Adaptation'!R45))</f>
        <v>0</v>
      </c>
      <c r="K74" s="698">
        <f>IF($F$5="Wastewater Collection &amp; Treatment",'Soil Adaptation'!S32,IF($F$5="Drinking Water Supply",'Soil Adaptation'!S11,'Soil Adaptation'!S45))</f>
        <v>0</v>
      </c>
      <c r="L74" s="500"/>
      <c r="M74" s="704">
        <f>IF($F$5="Wastewater Collection &amp; Treatment",'Soil Adaptation'!T32,IF($F$5="Drinking Water Supply",'Soil Adaptation'!T11,'Soil Adaptation'!T45))</f>
        <v>0</v>
      </c>
      <c r="N74" s="707"/>
      <c r="O74" s="702"/>
      <c r="P74" s="702"/>
      <c r="Q74" s="201"/>
      <c r="R74" s="201"/>
      <c r="S74" s="201"/>
      <c r="T74" s="201"/>
      <c r="U74" s="201"/>
    </row>
    <row r="75" spans="1:23" ht="41.45" customHeight="1" x14ac:dyDescent="0.25">
      <c r="A75" s="103"/>
      <c r="B75" s="224"/>
      <c r="C75" s="88"/>
      <c r="D75" s="525">
        <f>IF($F$5="Drinking Water Supply",Φύλλο3!H13,IF($F$5="Wastewater Collection &amp; Treatment", Φύλλο3!H35,Φύλλο3!H58))</f>
        <v>0</v>
      </c>
      <c r="E75" s="698">
        <f>IF($F$5="Wastewater Collection &amp; Treatment",'Soil Adaptation'!M33,IF($F$5="Drinking Water Supply",'Soil Adaptation'!M12,'Soil Adaptation'!M46))</f>
        <v>0</v>
      </c>
      <c r="F75" s="698">
        <f>IF($F$5="Wastewater Collection &amp; Treatment",'Soil Adaptation'!N33,IF($F$5="Drinking Water Supply",'Soil Adaptation'!N12,'Soil Adaptation'!N46))</f>
        <v>0</v>
      </c>
      <c r="G75" s="698">
        <f>IF($F$5="Wastewater Collection &amp; Treatment",'Soil Adaptation'!O33,IF($F$5="Drinking Water Supply",'Soil Adaptation'!O12,'Soil Adaptation'!O46))</f>
        <v>0</v>
      </c>
      <c r="H75" s="698">
        <f>IF($F$5="Wastewater Collection &amp; Treatment",'Soil Adaptation'!P33,IF($F$5="Drinking Water Supply",'Soil Adaptation'!P12,'Soil Adaptation'!P46))</f>
        <v>0</v>
      </c>
      <c r="I75" s="698">
        <f>IF($F$5="Wastewater Collection &amp; Treatment",'Soil Adaptation'!Q33,IF($F$5="Drinking Water Supply",'Soil Adaptation'!Q12,'Soil Adaptation'!Q46))</f>
        <v>0</v>
      </c>
      <c r="J75" s="698">
        <f>IF($F$5="Wastewater Collection &amp; Treatment",'Soil Adaptation'!R33,IF($F$5="Drinking Water Supply",'Soil Adaptation'!R12,'Soil Adaptation'!R46))</f>
        <v>0</v>
      </c>
      <c r="K75" s="698">
        <f>IF($F$5="Wastewater Collection &amp; Treatment",'Soil Adaptation'!S33,IF($F$5="Drinking Water Supply",'Soil Adaptation'!S12,'Soil Adaptation'!S46))</f>
        <v>0</v>
      </c>
      <c r="L75" s="500"/>
      <c r="M75" s="704">
        <f>IF($F$5="Wastewater Collection &amp; Treatment",'Soil Adaptation'!T33,IF($F$5="Drinking Water Supply",'Soil Adaptation'!T12,'Soil Adaptation'!T46))</f>
        <v>0</v>
      </c>
      <c r="N75" s="707"/>
      <c r="O75" s="702"/>
      <c r="P75" s="702"/>
      <c r="Q75" s="201"/>
      <c r="R75" s="201"/>
      <c r="S75" s="201"/>
      <c r="T75" s="201"/>
      <c r="U75" s="201"/>
    </row>
    <row r="76" spans="1:23" ht="18.75" customHeight="1" x14ac:dyDescent="0.25">
      <c r="A76" s="103"/>
      <c r="B76" s="224"/>
      <c r="C76" s="88"/>
      <c r="D76" s="695"/>
      <c r="E76" s="376"/>
      <c r="F76" s="376"/>
      <c r="G76" s="377"/>
      <c r="H76" s="377"/>
      <c r="I76" s="377"/>
      <c r="J76" s="377"/>
      <c r="K76" s="377"/>
      <c r="L76" s="377"/>
      <c r="M76" s="489"/>
      <c r="N76" s="489"/>
      <c r="P76" s="87"/>
      <c r="Q76" s="201"/>
      <c r="R76" s="201"/>
      <c r="S76" s="201"/>
      <c r="T76" s="201"/>
      <c r="U76" s="201"/>
    </row>
    <row r="77" spans="1:23" ht="18.75" customHeight="1" x14ac:dyDescent="0.25">
      <c r="A77" s="103"/>
      <c r="B77" s="224"/>
      <c r="C77" s="88"/>
      <c r="D77" s="50" t="s">
        <v>270</v>
      </c>
      <c r="E77" s="376"/>
      <c r="F77" s="376"/>
      <c r="G77" s="377"/>
      <c r="H77" s="377"/>
      <c r="I77" s="377"/>
      <c r="J77" s="377"/>
      <c r="K77" s="377"/>
      <c r="L77" s="377"/>
      <c r="M77" s="489"/>
      <c r="N77" s="489"/>
      <c r="P77" s="87"/>
      <c r="Q77" s="201"/>
      <c r="R77" s="201"/>
      <c r="S77" s="201"/>
      <c r="T77" s="201"/>
      <c r="U77" s="201"/>
    </row>
    <row r="78" spans="1:23" ht="38.450000000000003" customHeight="1" x14ac:dyDescent="0.25">
      <c r="A78" s="234"/>
      <c r="B78" s="224"/>
      <c r="C78" s="235"/>
      <c r="D78" s="1125" t="s">
        <v>271</v>
      </c>
      <c r="E78" s="1125"/>
      <c r="F78" s="1125"/>
      <c r="G78" s="1125"/>
      <c r="H78" s="1125"/>
      <c r="I78" s="1125"/>
      <c r="J78" s="1125"/>
      <c r="K78" s="1125"/>
      <c r="L78" s="22"/>
      <c r="M78" s="501" t="s">
        <v>267</v>
      </c>
      <c r="N78" s="502"/>
      <c r="O78" s="1136" t="s">
        <v>268</v>
      </c>
      <c r="P78" s="1136"/>
      <c r="Q78" s="201"/>
      <c r="R78" s="201"/>
      <c r="S78" s="201"/>
      <c r="T78" s="201"/>
      <c r="U78" s="201"/>
    </row>
    <row r="79" spans="1:23" ht="30" customHeight="1" x14ac:dyDescent="0.25">
      <c r="C79" s="1123"/>
      <c r="D79" s="716" t="s">
        <v>274</v>
      </c>
      <c r="E79" s="842">
        <f>IF($F$5="Wastewater Collection &amp; Treatment",'Soil Adaptation'!W24,IF($F$5="Drinking Water Supply",'Soil Adaptation'!W3,'Soil Adaptation'!W37))</f>
        <v>0</v>
      </c>
      <c r="F79" s="842">
        <f>IF($F$5="Wastewater Collection &amp; Treatment",'Soil Adaptation'!X24,IF($F$5="Drinking Water Supply",'Soil Adaptation'!X3,'Soil Adaptation'!X37))</f>
        <v>0</v>
      </c>
      <c r="G79" s="842">
        <f>IF($F$5="Wastewater Collection &amp; Treatment",'Soil Adaptation'!Y24,IF($F$5="Drinking Water Supply",'Soil Adaptation'!Y3,'Soil Adaptation'!Y37))</f>
        <v>0</v>
      </c>
      <c r="H79" s="842">
        <f>IF($F$5="Wastewater Collection &amp; Treatment",'Soil Adaptation'!Z24,IF($F$5="Drinking Water Supply",'Soil Adaptation'!Z3,'Soil Adaptation'!Z37))</f>
        <v>0</v>
      </c>
      <c r="I79" s="842">
        <f>IF($F$5="Wastewater Collection &amp; Treatment",'Soil Adaptation'!AA24,IF($F$5="Drinking Water Supply",'Soil Adaptation'!AA3,'Soil Adaptation'!AA37))</f>
        <v>0</v>
      </c>
      <c r="J79" s="842">
        <f>IF($F$5="Wastewater Collection &amp; Treatment",'Soil Adaptation'!AB24,IF($F$5="Drinking Water Supply",'Soil Adaptation'!AB3,'Soil Adaptation'!AB37))</f>
        <v>0</v>
      </c>
      <c r="K79" s="842" t="str">
        <f>IF($F$5="Wastewater Collection &amp; Treatment",'Soil Adaptation'!AC24,IF($F$5="Drinking Water Supply",'Soil Adaptation'!AC3,'Soil Adaptation'!AC37))</f>
        <v>High</v>
      </c>
      <c r="L79" s="376"/>
      <c r="M79" s="976" t="s">
        <v>275</v>
      </c>
      <c r="N79" s="713"/>
      <c r="O79" s="1132"/>
      <c r="P79" s="1132"/>
      <c r="Q79" s="201"/>
      <c r="R79" s="201"/>
      <c r="S79" s="201"/>
      <c r="T79" s="201"/>
      <c r="U79" s="201"/>
    </row>
    <row r="80" spans="1:23" ht="30" customHeight="1" x14ac:dyDescent="0.25">
      <c r="C80" s="1123"/>
      <c r="D80" s="717" t="s">
        <v>276</v>
      </c>
      <c r="E80" s="842" t="str">
        <f>IF($F$5="Wastewater Collection &amp; Treatment",'Soil Adaptation'!W25,IF($F$5="Drinking Water Supply",'Soil Adaptation'!W4,'Soil Adaptation'!W38))</f>
        <v>Low</v>
      </c>
      <c r="F80" s="842" t="str">
        <f>IF($F$5="Wastewater Collection &amp; Treatment",'Soil Adaptation'!X25,IF($F$5="Drinking Water Supply",'Soil Adaptation'!X4,'Soil Adaptation'!X38))</f>
        <v>Low</v>
      </c>
      <c r="G80" s="842">
        <f>IF($F$5="Wastewater Collection &amp; Treatment",'Soil Adaptation'!Y25,IF($F$5="Drinking Water Supply",'Soil Adaptation'!Y4,'Soil Adaptation'!Y38))</f>
        <v>0</v>
      </c>
      <c r="H80" s="842">
        <f>IF($F$5="Wastewater Collection &amp; Treatment",'Soil Adaptation'!Z25,IF($F$5="Drinking Water Supply",'Soil Adaptation'!Z4,'Soil Adaptation'!Z38))</f>
        <v>0</v>
      </c>
      <c r="I80" s="842">
        <f>IF($F$5="Wastewater Collection &amp; Treatment",'Soil Adaptation'!AA25,IF($F$5="Drinking Water Supply",'Soil Adaptation'!AA4,'Soil Adaptation'!AA38))</f>
        <v>0</v>
      </c>
      <c r="J80" s="842">
        <f>IF($F$5="Wastewater Collection &amp; Treatment",'Soil Adaptation'!AB25,IF($F$5="Drinking Water Supply",'Soil Adaptation'!AB4,'Soil Adaptation'!AB38))</f>
        <v>0</v>
      </c>
      <c r="K80" s="842">
        <f>IF($F$5="Wastewater Collection &amp; Treatment",'Soil Adaptation'!AC25,IF($F$5="Drinking Water Supply",'Soil Adaptation'!AC4,'Soil Adaptation'!AC38))</f>
        <v>0</v>
      </c>
      <c r="L80" s="376"/>
      <c r="M80" s="976" t="s">
        <v>275</v>
      </c>
      <c r="N80" s="713"/>
      <c r="O80" s="1132"/>
      <c r="P80" s="1132"/>
      <c r="Q80" s="201"/>
      <c r="R80" s="201"/>
      <c r="S80" s="201"/>
      <c r="T80" s="201"/>
      <c r="U80" s="201"/>
    </row>
    <row r="81" spans="3:21" ht="30" customHeight="1" x14ac:dyDescent="0.25">
      <c r="C81" s="1123"/>
      <c r="D81" s="716" t="s">
        <v>277</v>
      </c>
      <c r="E81" s="842">
        <f>IF($F$5="Wastewater Collection &amp; Treatment",'Soil Adaptation'!W26,IF($F$5="Drinking Water Supply",'Soil Adaptation'!W5,'Soil Adaptation'!W39))</f>
        <v>0</v>
      </c>
      <c r="F81" s="842">
        <f>IF($F$5="Wastewater Collection &amp; Treatment",'Soil Adaptation'!X26,IF($F$5="Drinking Water Supply",'Soil Adaptation'!X5,'Soil Adaptation'!X39))</f>
        <v>0</v>
      </c>
      <c r="G81" s="842">
        <f>IF($F$5="Wastewater Collection &amp; Treatment",'Soil Adaptation'!Y26,IF($F$5="Drinking Water Supply",'Soil Adaptation'!Y5,'Soil Adaptation'!Y39))</f>
        <v>0</v>
      </c>
      <c r="H81" s="842">
        <f>IF($F$5="Wastewater Collection &amp; Treatment",'Soil Adaptation'!Z26,IF($F$5="Drinking Water Supply",'Soil Adaptation'!Z5,'Soil Adaptation'!Z39))</f>
        <v>0</v>
      </c>
      <c r="I81" s="842">
        <f>IF($F$5="Wastewater Collection &amp; Treatment",'Soil Adaptation'!AA26,IF($F$5="Drinking Water Supply",'Soil Adaptation'!AA5,'Soil Adaptation'!AA39))</f>
        <v>0</v>
      </c>
      <c r="J81" s="842" t="str">
        <f>IF($F$5="Wastewater Collection &amp; Treatment",'Soil Adaptation'!AB26,IF($F$5="Drinking Water Supply",'Soil Adaptation'!AB5,'Soil Adaptation'!AB39))</f>
        <v>Low</v>
      </c>
      <c r="K81" s="842">
        <f>IF($F$5="Wastewater Collection &amp; Treatment",'Soil Adaptation'!AC26,IF($F$5="Drinking Water Supply",'Soil Adaptation'!AC5,'Soil Adaptation'!AC39))</f>
        <v>0</v>
      </c>
      <c r="L81" s="376"/>
      <c r="M81" s="976" t="s">
        <v>275</v>
      </c>
      <c r="N81" s="713"/>
      <c r="O81" s="1132"/>
      <c r="P81" s="1132"/>
      <c r="Q81" s="201"/>
      <c r="R81" s="201"/>
      <c r="S81" s="201"/>
      <c r="T81" s="201"/>
      <c r="U81" s="201"/>
    </row>
    <row r="82" spans="3:21" ht="30" customHeight="1" x14ac:dyDescent="0.25">
      <c r="C82" s="1123"/>
      <c r="D82" s="716" t="s">
        <v>385</v>
      </c>
      <c r="E82" s="842">
        <f>IF($F$5="Wastewater Collection &amp; Treatment",'Soil Adaptation'!W27,IF($F$5="Drinking Water Supply",'Soil Adaptation'!W6,'Soil Adaptation'!W40))</f>
        <v>0</v>
      </c>
      <c r="F82" s="842">
        <f>IF($F$5="Wastewater Collection &amp; Treatment",'Soil Adaptation'!X27,IF($F$5="Drinking Water Supply",'Soil Adaptation'!X6,'Soil Adaptation'!X40))</f>
        <v>0</v>
      </c>
      <c r="G82" s="842">
        <f>IF($F$5="Wastewater Collection &amp; Treatment",'Soil Adaptation'!Y27,IF($F$5="Drinking Water Supply",'Soil Adaptation'!Y6,'Soil Adaptation'!Y40))</f>
        <v>0</v>
      </c>
      <c r="H82" s="842">
        <f>IF($F$5="Wastewater Collection &amp; Treatment",'Soil Adaptation'!Z27,IF($F$5="Drinking Water Supply",'Soil Adaptation'!Z6,'Soil Adaptation'!Z40))</f>
        <v>0</v>
      </c>
      <c r="I82" s="842">
        <f>IF($F$5="Wastewater Collection &amp; Treatment",'Soil Adaptation'!AA27,IF($F$5="Drinking Water Supply",'Soil Adaptation'!AA6,'Soil Adaptation'!AA40))</f>
        <v>0</v>
      </c>
      <c r="J82" s="842" t="str">
        <f>IF($F$5="Wastewater Collection &amp; Treatment",'Soil Adaptation'!AB27,IF($F$5="Drinking Water Supply",'Soil Adaptation'!AB6,'Soil Adaptation'!AB40))</f>
        <v>High</v>
      </c>
      <c r="K82" s="842">
        <f>IF($F$5="Wastewater Collection &amp; Treatment",'Soil Adaptation'!AC27,IF($F$5="Drinking Water Supply",'Soil Adaptation'!AC6,'Soil Adaptation'!AC40))</f>
        <v>0</v>
      </c>
      <c r="L82" s="237"/>
      <c r="M82" s="976" t="s">
        <v>279</v>
      </c>
      <c r="N82" s="714"/>
      <c r="O82" s="709"/>
      <c r="P82" s="710"/>
      <c r="Q82" s="201"/>
      <c r="R82" s="201"/>
      <c r="S82" s="201"/>
      <c r="T82" s="201"/>
      <c r="U82" s="201"/>
    </row>
    <row r="83" spans="3:21" ht="30" customHeight="1" x14ac:dyDescent="0.25">
      <c r="C83" s="1123"/>
      <c r="D83" s="717" t="s">
        <v>280</v>
      </c>
      <c r="E83" s="842" t="str">
        <f>IF($F$5="Wastewater Collection &amp; Treatment",'Soil Adaptation'!W28,IF($F$5="Drinking Water Supply",'Soil Adaptation'!W7,'Soil Adaptation'!W41))</f>
        <v>Low</v>
      </c>
      <c r="F83" s="842" t="str">
        <f>IF($F$5="Wastewater Collection &amp; Treatment",'Soil Adaptation'!X28,IF($F$5="Drinking Water Supply",'Soil Adaptation'!X7,'Soil Adaptation'!X41))</f>
        <v>Low</v>
      </c>
      <c r="G83" s="842" t="str">
        <f>IF($F$5="Wastewater Collection &amp; Treatment",'Soil Adaptation'!Y28,IF($F$5="Drinking Water Supply",'Soil Adaptation'!Y7,'Soil Adaptation'!Y41))</f>
        <v>Low</v>
      </c>
      <c r="H83" s="842" t="str">
        <f>IF($F$5="Wastewater Collection &amp; Treatment",'Soil Adaptation'!Z28,IF($F$5="Drinking Water Supply",'Soil Adaptation'!Z7,'Soil Adaptation'!Z41))</f>
        <v>Low</v>
      </c>
      <c r="I83" s="842" t="str">
        <f>IF($F$5="Wastewater Collection &amp; Treatment",'Soil Adaptation'!AA28,IF($F$5="Drinking Water Supply",'Soil Adaptation'!AA7,'Soil Adaptation'!AA41))</f>
        <v>Low</v>
      </c>
      <c r="J83" s="842">
        <f>IF($F$5="Wastewater Collection &amp; Treatment",'Soil Adaptation'!AB28,IF($F$5="Drinking Water Supply",'Soil Adaptation'!AB7,'Soil Adaptation'!AB41))</f>
        <v>0</v>
      </c>
      <c r="K83" s="842">
        <f>IF($F$5="Wastewater Collection &amp; Treatment",'Soil Adaptation'!AC28,IF($F$5="Drinking Water Supply",'Soil Adaptation'!AC7,'Soil Adaptation'!AC41))</f>
        <v>0</v>
      </c>
      <c r="M83" s="976" t="s">
        <v>275</v>
      </c>
      <c r="N83" s="715"/>
      <c r="O83" s="711"/>
      <c r="P83" s="712"/>
      <c r="Q83" s="201"/>
      <c r="R83" s="201"/>
      <c r="S83" s="201"/>
      <c r="T83" s="201"/>
      <c r="U83" s="201"/>
    </row>
    <row r="84" spans="3:21" ht="48" customHeight="1" x14ac:dyDescent="0.25">
      <c r="D84" s="699" t="s">
        <v>281</v>
      </c>
      <c r="E84" s="842" t="str">
        <f>IF($F$5="Wastewater Collection &amp; Treatment",'Soil Adaptation'!W29,IF($F$5="Drinking Water Supply",'Soil Adaptation'!W8,'Soil Adaptation'!W42))</f>
        <v>Low</v>
      </c>
      <c r="F84" s="842" t="str">
        <f>IF($F$5="Wastewater Collection &amp; Treatment",'Soil Adaptation'!X29,IF($F$5="Drinking Water Supply",'Soil Adaptation'!X8,'Soil Adaptation'!X42))</f>
        <v>Low</v>
      </c>
      <c r="G84" s="842" t="str">
        <f>IF($F$5="Wastewater Collection &amp; Treatment",'Soil Adaptation'!Y29,IF($F$5="Drinking Water Supply",'Soil Adaptation'!Y8,'Soil Adaptation'!Y42))</f>
        <v>Low</v>
      </c>
      <c r="H84" s="842" t="str">
        <f>IF($F$5="Wastewater Collection &amp; Treatment",'Soil Adaptation'!Z29,IF($F$5="Drinking Water Supply",'Soil Adaptation'!Z8,'Soil Adaptation'!Z42))</f>
        <v>Low</v>
      </c>
      <c r="I84" s="842" t="str">
        <f>IF($F$5="Wastewater Collection &amp; Treatment",'Soil Adaptation'!AA29,IF($F$5="Drinking Water Supply",'Soil Adaptation'!AA8,'Soil Adaptation'!AA42))</f>
        <v>Low</v>
      </c>
      <c r="J84" s="842">
        <f>IF($F$5="Wastewater Collection &amp; Treatment",'Soil Adaptation'!AB29,IF($F$5="Drinking Water Supply",'Soil Adaptation'!AB8,'Soil Adaptation'!AB42))</f>
        <v>0</v>
      </c>
      <c r="K84" s="842">
        <f>IF($F$5="Wastewater Collection &amp; Treatment",'Soil Adaptation'!AC29,IF($F$5="Drinking Water Supply",'Soil Adaptation'!AC8,'Soil Adaptation'!AC42))</f>
        <v>0</v>
      </c>
      <c r="M84" s="977" t="s">
        <v>273</v>
      </c>
      <c r="N84" s="709"/>
      <c r="O84" s="711"/>
      <c r="P84" s="712"/>
      <c r="Q84" s="201"/>
      <c r="R84" s="201"/>
      <c r="S84" s="201"/>
      <c r="T84" s="201"/>
      <c r="U84" s="201"/>
    </row>
    <row r="85" spans="3:21" ht="19.5" customHeight="1" x14ac:dyDescent="0.25">
      <c r="D85" s="207"/>
      <c r="Q85" s="201"/>
      <c r="R85" s="201"/>
      <c r="S85" s="201"/>
      <c r="T85" s="201"/>
      <c r="U85" s="201"/>
    </row>
    <row r="86" spans="3:21" ht="29.25" customHeight="1" x14ac:dyDescent="0.25">
      <c r="D86" s="236"/>
      <c r="Q86" s="201"/>
      <c r="R86" s="201"/>
      <c r="S86" s="201"/>
      <c r="T86" s="201"/>
      <c r="U86" s="201"/>
    </row>
    <row r="87" spans="3:21" ht="33" customHeight="1" x14ac:dyDescent="0.25">
      <c r="D87" s="236"/>
      <c r="Q87" s="201"/>
      <c r="R87" s="201"/>
      <c r="S87" s="201"/>
      <c r="T87" s="201"/>
      <c r="U87" s="201"/>
    </row>
    <row r="88" spans="3:21" x14ac:dyDescent="0.25">
      <c r="Q88" s="201"/>
      <c r="R88" s="201"/>
      <c r="S88" s="201"/>
      <c r="T88" s="201"/>
      <c r="U88" s="201"/>
    </row>
    <row r="89" spans="3:21" x14ac:dyDescent="0.25">
      <c r="Q89" s="201"/>
      <c r="R89" s="201"/>
      <c r="S89" s="201"/>
      <c r="T89" s="201"/>
      <c r="U89" s="201"/>
    </row>
    <row r="90" spans="3:21" x14ac:dyDescent="0.25">
      <c r="Q90" s="201"/>
      <c r="R90" s="201"/>
      <c r="S90" s="201"/>
      <c r="T90" s="201"/>
      <c r="U90" s="201"/>
    </row>
    <row r="91" spans="3:21" x14ac:dyDescent="0.25">
      <c r="Q91" s="201"/>
      <c r="R91" s="201"/>
      <c r="S91" s="201"/>
      <c r="T91" s="201"/>
      <c r="U91" s="201"/>
    </row>
  </sheetData>
  <sheetProtection algorithmName="SHA-512" hashValue="IDeTLH7ZNblYPzs7wRN4rvnh5T3wPPnXdnegzfPLAhPwiu1fgdZ4cdzhcSDBovi/p8l9gkbLttpbWLWkrebLhg==" saltValue="QSjX1+RvJKwIvov8lpdaaw==" spinCount="100000" sheet="1" objects="1" scenarios="1"/>
  <mergeCells count="52">
    <mergeCell ref="D78:K78"/>
    <mergeCell ref="O78:P78"/>
    <mergeCell ref="C79:C83"/>
    <mergeCell ref="O79:P79"/>
    <mergeCell ref="O80:P80"/>
    <mergeCell ref="O81:P81"/>
    <mergeCell ref="H43:H44"/>
    <mergeCell ref="I43:I44"/>
    <mergeCell ref="J43:J44"/>
    <mergeCell ref="K43:K44"/>
    <mergeCell ref="O69:P69"/>
    <mergeCell ref="O56:P56"/>
    <mergeCell ref="O57:P57"/>
    <mergeCell ref="O58:P58"/>
    <mergeCell ref="O59:P59"/>
    <mergeCell ref="O60:P60"/>
    <mergeCell ref="O61:P61"/>
    <mergeCell ref="D65:K65"/>
    <mergeCell ref="O65:P65"/>
    <mergeCell ref="O66:P66"/>
    <mergeCell ref="O67:P67"/>
    <mergeCell ref="O68:P68"/>
    <mergeCell ref="A51:A56"/>
    <mergeCell ref="A43:A50"/>
    <mergeCell ref="E43:E44"/>
    <mergeCell ref="F43:F44"/>
    <mergeCell ref="G43:G44"/>
    <mergeCell ref="O52:P52"/>
    <mergeCell ref="O53:P53"/>
    <mergeCell ref="O54:P54"/>
    <mergeCell ref="O55:P55"/>
    <mergeCell ref="E48:F48"/>
    <mergeCell ref="J48:K48"/>
    <mergeCell ref="E50:I50"/>
    <mergeCell ref="J50:K50"/>
    <mergeCell ref="M43:M44"/>
    <mergeCell ref="O43:O44"/>
    <mergeCell ref="K25:K26"/>
    <mergeCell ref="O25:O26"/>
    <mergeCell ref="O51:P51"/>
    <mergeCell ref="F5:G5"/>
    <mergeCell ref="E7:I8"/>
    <mergeCell ref="J7:K8"/>
    <mergeCell ref="A10:A13"/>
    <mergeCell ref="A14:A24"/>
    <mergeCell ref="A25:A29"/>
    <mergeCell ref="E25:E26"/>
    <mergeCell ref="F25:F26"/>
    <mergeCell ref="G25:G26"/>
    <mergeCell ref="J25:J26"/>
    <mergeCell ref="H25:H26"/>
    <mergeCell ref="I25:I26"/>
  </mergeCells>
  <conditionalFormatting sqref="D53:D64">
    <cfRule type="cellIs" dxfId="96" priority="27" operator="equal">
      <formula>0</formula>
    </cfRule>
  </conditionalFormatting>
  <conditionalFormatting sqref="D66:D75">
    <cfRule type="cellIs" dxfId="95" priority="26" operator="equal">
      <formula>0</formula>
    </cfRule>
  </conditionalFormatting>
  <conditionalFormatting sqref="E48:E50 J48:J50">
    <cfRule type="cellIs" dxfId="94" priority="49" operator="equal">
      <formula>"Medium"</formula>
    </cfRule>
    <cfRule type="cellIs" dxfId="93" priority="50" operator="equal">
      <formula>"Low"</formula>
    </cfRule>
    <cfRule type="cellIs" dxfId="92" priority="51" operator="equal">
      <formula>"High"</formula>
    </cfRule>
  </conditionalFormatting>
  <conditionalFormatting sqref="E12:I12">
    <cfRule type="cellIs" dxfId="91" priority="42" operator="equal">
      <formula>"N/A"</formula>
    </cfRule>
    <cfRule type="cellIs" dxfId="90" priority="43" operator="equal">
      <formula>"Low"</formula>
    </cfRule>
    <cfRule type="cellIs" dxfId="89" priority="44" operator="equal">
      <formula>"High"</formula>
    </cfRule>
    <cfRule type="cellIs" dxfId="88" priority="45" operator="equal">
      <formula>"Medium"</formula>
    </cfRule>
  </conditionalFormatting>
  <conditionalFormatting sqref="E10:K10">
    <cfRule type="cellIs" dxfId="87" priority="28" operator="equal">
      <formula>0</formula>
    </cfRule>
  </conditionalFormatting>
  <conditionalFormatting sqref="E27:K28 E45:K46">
    <cfRule type="cellIs" dxfId="86" priority="32" operator="equal">
      <formula>0</formula>
    </cfRule>
    <cfRule type="cellIs" dxfId="85" priority="33" operator="equal">
      <formula>"N/A"</formula>
    </cfRule>
  </conditionalFormatting>
  <conditionalFormatting sqref="E27:K28 E45:K47">
    <cfRule type="cellIs" dxfId="84" priority="34" operator="equal">
      <formula>"High"</formula>
    </cfRule>
    <cfRule type="cellIs" dxfId="83" priority="35" operator="equal">
      <formula>"Medium"</formula>
    </cfRule>
    <cfRule type="cellIs" dxfId="82" priority="36" operator="equal">
      <formula>"Low"</formula>
    </cfRule>
  </conditionalFormatting>
  <conditionalFormatting sqref="E30:K30">
    <cfRule type="cellIs" dxfId="81" priority="37" operator="equal">
      <formula>"N/A"</formula>
    </cfRule>
    <cfRule type="cellIs" dxfId="80" priority="38" operator="equal">
      <formula>0</formula>
    </cfRule>
    <cfRule type="cellIs" dxfId="79" priority="39" operator="equal">
      <formula>"High"</formula>
    </cfRule>
    <cfRule type="cellIs" dxfId="78" priority="40" operator="equal">
      <formula>"Medium"</formula>
    </cfRule>
    <cfRule type="cellIs" dxfId="77" priority="41" operator="equal">
      <formula>"Low"</formula>
    </cfRule>
  </conditionalFormatting>
  <conditionalFormatting sqref="E51:K51">
    <cfRule type="cellIs" dxfId="76" priority="46" operator="equal">
      <formula>0</formula>
    </cfRule>
  </conditionalFormatting>
  <conditionalFormatting sqref="E53:K64">
    <cfRule type="cellIs" dxfId="75" priority="31" operator="equal">
      <formula>0</formula>
    </cfRule>
  </conditionalFormatting>
  <conditionalFormatting sqref="E66:K75">
    <cfRule type="cellIs" dxfId="74" priority="30" operator="equal">
      <formula>0</formula>
    </cfRule>
  </conditionalFormatting>
  <conditionalFormatting sqref="E79:K84">
    <cfRule type="cellIs" dxfId="73" priority="1" operator="equal">
      <formula>0</formula>
    </cfRule>
  </conditionalFormatting>
  <conditionalFormatting sqref="J10:K10">
    <cfRule type="cellIs" dxfId="72" priority="48" operator="equal">
      <formula>0</formula>
    </cfRule>
  </conditionalFormatting>
  <conditionalFormatting sqref="J12:K12 G76:K77">
    <cfRule type="cellIs" dxfId="71" priority="47" operator="equal">
      <formula>0</formula>
    </cfRule>
    <cfRule type="cellIs" dxfId="70" priority="52" operator="equal">
      <formula>"Medium"</formula>
    </cfRule>
    <cfRule type="cellIs" dxfId="69" priority="53" operator="equal">
      <formula>"Low"</formula>
    </cfRule>
    <cfRule type="cellIs" dxfId="68" priority="54" operator="equal">
      <formula>"High"</formula>
    </cfRule>
  </conditionalFormatting>
  <conditionalFormatting sqref="M53:M75">
    <cfRule type="cellIs" dxfId="67" priority="2" operator="equal">
      <formula>0</formula>
    </cfRule>
  </conditionalFormatting>
  <dataValidations count="2">
    <dataValidation type="list" allowBlank="1" showInputMessage="1" showErrorMessage="1" sqref="E25:G26 J25:K26 H25:I25" xr:uid="{21235940-E713-4E10-8E7D-333691F77536}">
      <formula1>"Low, High"</formula1>
    </dataValidation>
    <dataValidation type="list" allowBlank="1" showInputMessage="1" showErrorMessage="1" sqref="E33:O44 E15:K24 L15:O15" xr:uid="{E037DAFB-9701-41F9-B690-D0296920CEF9}">
      <formula1>"High, Low"</formula1>
    </dataValidation>
  </dataValidations>
  <pageMargins left="0.7" right="0.7" top="0.75" bottom="0.75" header="0.3" footer="0.3"/>
  <pageSetup paperSize="9" orientation="portrait" r:id="rId1"/>
  <headerFooter>
    <oddHeader>&amp;C&amp;"Calibri"&amp;10&amp;K808080 Corporate Use&amp;1#_x000D_</oddHead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707D89-4850-458D-A3B7-C2765120D35D}">
  <sheetPr codeName="Sheet16">
    <tabColor rgb="FFFFC000"/>
  </sheetPr>
  <dimension ref="A1:Z50"/>
  <sheetViews>
    <sheetView zoomScale="70" zoomScaleNormal="70" workbookViewId="0">
      <selection activeCell="N32" sqref="N32"/>
    </sheetView>
  </sheetViews>
  <sheetFormatPr defaultColWidth="9.140625" defaultRowHeight="15" x14ac:dyDescent="0.25"/>
  <cols>
    <col min="1" max="1" width="41.85546875" style="201" customWidth="1"/>
    <col min="2" max="2" width="3.5703125" style="39" customWidth="1"/>
    <col min="3" max="3" width="37.42578125" style="39" customWidth="1"/>
    <col min="4" max="5" width="33.5703125" style="39" customWidth="1"/>
    <col min="6" max="7" width="29.85546875" style="39" customWidth="1"/>
    <col min="8" max="8" width="32.85546875" style="39" customWidth="1"/>
    <col min="9" max="9" width="33.5703125" style="39" customWidth="1"/>
    <col min="10" max="10" width="30.42578125" style="39" customWidth="1"/>
    <col min="11" max="11" width="27.85546875" style="39" customWidth="1"/>
    <col min="12" max="12" width="32.140625" style="39" customWidth="1"/>
    <col min="13" max="21" width="33.5703125" style="39" customWidth="1"/>
    <col min="22" max="16384" width="9.140625" style="39"/>
  </cols>
  <sheetData>
    <row r="1" spans="2:26" ht="54.95" customHeight="1" x14ac:dyDescent="0.45">
      <c r="K1" s="245"/>
    </row>
    <row r="2" spans="2:26" ht="35.25" customHeight="1" x14ac:dyDescent="0.45">
      <c r="B2" s="246"/>
      <c r="C2" s="247"/>
      <c r="D2" s="1243" t="s">
        <v>493</v>
      </c>
      <c r="E2" s="1243"/>
      <c r="F2" s="1243"/>
      <c r="G2" s="1243"/>
      <c r="H2" s="1243"/>
      <c r="I2" s="1243"/>
      <c r="J2" s="1243"/>
      <c r="K2" s="1243"/>
      <c r="M2" s="247"/>
      <c r="N2" s="247"/>
      <c r="O2" s="248"/>
      <c r="P2" s="122"/>
      <c r="R2" s="516"/>
    </row>
    <row r="3" spans="2:26" ht="38.450000000000003" customHeight="1" x14ac:dyDescent="0.45">
      <c r="B3" s="246"/>
      <c r="D3" s="245"/>
      <c r="E3" s="245"/>
      <c r="F3" s="245"/>
      <c r="G3" s="245"/>
      <c r="H3" s="245"/>
      <c r="I3" s="245"/>
      <c r="J3" s="245"/>
      <c r="K3" s="245"/>
      <c r="L3" s="249"/>
      <c r="M3" s="249"/>
      <c r="N3" s="249"/>
      <c r="O3" s="250"/>
      <c r="P3" s="515"/>
      <c r="Q3" s="92"/>
      <c r="R3" s="499"/>
      <c r="S3" s="92"/>
      <c r="T3" s="92"/>
      <c r="U3" s="499"/>
      <c r="W3" s="251"/>
      <c r="X3" s="251"/>
      <c r="Y3" s="251"/>
      <c r="Z3" s="251"/>
    </row>
    <row r="4" spans="2:26" ht="44.45" customHeight="1" thickBot="1" x14ac:dyDescent="0.3">
      <c r="B4" s="246"/>
      <c r="D4" s="1244" t="s">
        <v>494</v>
      </c>
      <c r="E4" s="1244"/>
      <c r="F4" s="1244"/>
      <c r="G4" s="1244"/>
      <c r="H4" s="1244"/>
      <c r="I4" s="1244"/>
      <c r="J4" s="1244"/>
      <c r="K4" s="390"/>
      <c r="L4" s="888"/>
      <c r="M4" s="888"/>
    </row>
    <row r="5" spans="2:26" ht="21" customHeight="1" thickTop="1" thickBot="1" x14ac:dyDescent="0.3">
      <c r="D5" s="252"/>
      <c r="E5" s="253"/>
      <c r="F5" s="87"/>
      <c r="G5" s="87"/>
      <c r="H5" s="254"/>
      <c r="I5" s="255"/>
      <c r="J5" s="256"/>
      <c r="K5" s="122"/>
    </row>
    <row r="6" spans="2:26" ht="53.25" customHeight="1" thickBot="1" x14ac:dyDescent="0.45">
      <c r="B6" s="224"/>
      <c r="C6" s="257"/>
      <c r="D6" s="506" t="s">
        <v>495</v>
      </c>
      <c r="E6" s="505" t="s">
        <v>496</v>
      </c>
      <c r="F6" s="506" t="s">
        <v>497</v>
      </c>
      <c r="G6" s="506" t="s">
        <v>498</v>
      </c>
      <c r="H6" s="506" t="s">
        <v>382</v>
      </c>
      <c r="I6" s="505" t="s">
        <v>499</v>
      </c>
      <c r="J6" s="506" t="s">
        <v>500</v>
      </c>
      <c r="K6" s="506" t="s">
        <v>425</v>
      </c>
      <c r="L6" s="506" t="s">
        <v>491</v>
      </c>
      <c r="M6" s="506" t="s">
        <v>501</v>
      </c>
    </row>
    <row r="7" spans="2:26" ht="60.75" customHeight="1" thickBot="1" x14ac:dyDescent="0.3">
      <c r="B7" s="258"/>
      <c r="C7" s="259"/>
      <c r="D7" s="889"/>
      <c r="E7" s="890"/>
      <c r="F7" s="890"/>
      <c r="G7" s="890"/>
      <c r="H7" s="890"/>
      <c r="I7" s="890"/>
      <c r="J7" s="890"/>
      <c r="K7" s="890"/>
      <c r="L7" s="890"/>
      <c r="M7" s="891"/>
      <c r="S7" s="517"/>
      <c r="T7" s="517"/>
      <c r="U7" s="517"/>
      <c r="V7" s="517"/>
      <c r="W7" s="201"/>
      <c r="X7" s="201"/>
    </row>
    <row r="8" spans="2:26" ht="60.75" customHeight="1" thickTop="1" thickBot="1" x14ac:dyDescent="0.3">
      <c r="B8" s="258"/>
      <c r="C8" s="259" t="s">
        <v>502</v>
      </c>
      <c r="D8" s="889" t="e">
        <f>IF('Water-Step 3'!F20&lt;3,"Low",IF('Water-Step 3'!F20&gt;=6,"High","Medium"))</f>
        <v>#DIV/0!</v>
      </c>
      <c r="E8" s="890" t="e">
        <f>IF('Water-Step 3'!K20&lt;3,"Low",IF('Water-Step 3'!K20&gt;=6,"High","Medium"))</f>
        <v>#DIV/0!</v>
      </c>
      <c r="F8" s="890" t="e">
        <f>IF('Water-Step 3'!P20&lt;3,"Low",IF('Water-Step 3'!P20&gt;=6,"High","Medium"))</f>
        <v>#DIV/0!</v>
      </c>
      <c r="G8" s="890" t="e">
        <f>IF('Water-Step 3'!U20&lt;3,"Low",IF('Water-Step 3'!U20&gt;=6,"High","Medium"))</f>
        <v>#DIV/0!</v>
      </c>
      <c r="H8" s="890" t="e">
        <f>IF('Temperature-Step 3'!F20&lt;3,"Low",IF('Temperature-Step 3'!F20&gt;=6,"High","Medium"))</f>
        <v>#DIV/0!</v>
      </c>
      <c r="I8" s="890" t="e">
        <f>IF('Temperature-Step 3'!K20&lt;3,"Low",IF('Temperature-Step 3'!K20&gt;=6,"High","Medium"))</f>
        <v>#DIV/0!</v>
      </c>
      <c r="J8" s="890" t="e">
        <f>IF('Temperature-Step 3'!P20&lt;3,"Low",IF('Temperature-Step 3'!P20&gt;=6,"High","Medium"))</f>
        <v>#DIV/0!</v>
      </c>
      <c r="K8" s="890" t="str">
        <f>IF('Wind-Step 3'!F20&lt;3,"Low",IF('Wind-Step 3'!F20&gt;=6,"High","Medium"))</f>
        <v>Low</v>
      </c>
      <c r="L8" s="890" t="e">
        <f>IF('Soil-Step 3'!F20&lt;3,"Low",IF('Soil-Step 3'!F20&gt;=6,"High","Medium"))</f>
        <v>#DIV/0!</v>
      </c>
      <c r="M8" s="891" t="e">
        <f>IF('Soil-Step 3'!K20&lt;3,"Low",IF('Soil-Step 3'!K20&gt;=6,"High","Medium"))</f>
        <v>#DIV/0!</v>
      </c>
      <c r="S8" s="517"/>
      <c r="T8" s="517"/>
      <c r="U8" s="517"/>
      <c r="V8" s="517"/>
      <c r="W8" s="201"/>
      <c r="X8" s="201"/>
    </row>
    <row r="9" spans="2:26" ht="60.75" customHeight="1" thickTop="1" thickBot="1" x14ac:dyDescent="0.3">
      <c r="B9" s="258"/>
      <c r="C9" s="259" t="s">
        <v>503</v>
      </c>
      <c r="D9" s="892" t="e">
        <f>IF('Water-Step 3'!F21&lt;3,"Low",IF('Water-Step 3'!F21&gt;=6,"High","Medium"))</f>
        <v>#DIV/0!</v>
      </c>
      <c r="E9" s="890" t="str">
        <f>IF('Water-Step 3'!K21&lt;3,"Low",IF('Water-Step 3'!K21&gt;=6,"High","Medium"))</f>
        <v>Low</v>
      </c>
      <c r="F9" s="890" t="e">
        <f>IF('Water-Step 3'!P21&lt;3,"Low",IF('Water-Step 3'!P21&gt;=6,"High","Medium"))</f>
        <v>#DIV/0!</v>
      </c>
      <c r="G9" s="890" t="str">
        <f>IF('Water-Step 3'!U21&lt;3,"Low",IF('Water-Step 3'!U21&gt;=6,"High","Medium"))</f>
        <v>Low</v>
      </c>
      <c r="H9" s="890" t="str">
        <f>IF('Temperature-Step 3'!F21&lt;3,"Low",IF('Temperature-Step 3'!F21&gt;=6,"High","Medium"))</f>
        <v>Low</v>
      </c>
      <c r="I9" s="890" t="e">
        <f>IF('Temperature-Step 3'!K21&lt;3,"Low",IF('Temperature-Step 3'!K21&gt;=6,"High","Medium"))</f>
        <v>#DIV/0!</v>
      </c>
      <c r="J9" s="890" t="e">
        <f>IF('Temperature-Step 3'!P21&lt;3,"Low",IF('Temperature-Step 3'!P21&gt;=6,"High","Medium"))</f>
        <v>#DIV/0!</v>
      </c>
      <c r="K9" s="890" t="e">
        <f>IF('Wind-Step 3'!F21&lt;3,"Low",IF('Wind-Step 3'!F21&gt;=6,"High","Medium"))</f>
        <v>#DIV/0!</v>
      </c>
      <c r="L9" s="890" t="e">
        <f>IF('Soil-Step 3'!F21&lt;3,"Low",IF('Soil-Step 3'!F21&gt;=6,"High","Medium"))</f>
        <v>#DIV/0!</v>
      </c>
      <c r="M9" s="891" t="e">
        <f>IF('Soil-Step 3'!K21&lt;3,"Low",IF('Soil-Step 3'!K21&gt;=6,"High","Medium"))</f>
        <v>#DIV/0!</v>
      </c>
      <c r="S9" s="517"/>
      <c r="T9" s="517"/>
      <c r="U9" s="517"/>
      <c r="V9" s="517"/>
      <c r="W9" s="201"/>
      <c r="X9" s="201"/>
    </row>
    <row r="10" spans="2:26" ht="18" customHeight="1" thickTop="1" x14ac:dyDescent="0.25">
      <c r="B10" s="258"/>
      <c r="C10" s="259"/>
      <c r="D10" s="893"/>
      <c r="E10" s="894"/>
      <c r="F10" s="894"/>
      <c r="G10" s="894"/>
      <c r="H10" s="894"/>
      <c r="I10" s="894"/>
      <c r="J10" s="894"/>
      <c r="K10" s="895"/>
      <c r="L10" s="896"/>
      <c r="M10" s="897"/>
      <c r="S10" s="517"/>
      <c r="T10" s="517"/>
      <c r="U10" s="517"/>
      <c r="V10" s="517"/>
      <c r="W10" s="201"/>
      <c r="X10" s="201"/>
    </row>
    <row r="11" spans="2:26" ht="21.6" customHeight="1" x14ac:dyDescent="0.25">
      <c r="B11" s="258"/>
      <c r="C11" s="259"/>
      <c r="D11" s="898"/>
      <c r="E11" s="899"/>
      <c r="F11" s="899"/>
      <c r="G11" s="899"/>
      <c r="H11" s="899"/>
      <c r="I11" s="899"/>
      <c r="J11" s="899"/>
      <c r="K11" s="900"/>
      <c r="L11" s="901"/>
      <c r="M11" s="897"/>
      <c r="S11" s="517"/>
      <c r="T11" s="517"/>
      <c r="U11" s="517"/>
      <c r="V11" s="517"/>
      <c r="W11" s="201"/>
      <c r="X11" s="201"/>
    </row>
    <row r="12" spans="2:26" ht="47.45" customHeight="1" x14ac:dyDescent="0.3">
      <c r="B12" s="258"/>
      <c r="C12" s="391" t="s">
        <v>504</v>
      </c>
      <c r="D12" s="902" t="e" cm="1">
        <f t="array" ref="D12">_xlfn._xlws.FILTER('Water-Step 3'!C12:C18,'Water-Step 3'!G12:G18="High","")</f>
        <v>#DIV/0!</v>
      </c>
      <c r="E12" s="903" t="e" cm="1">
        <f t="array" ref="E12">_xlfn._xlws.FILTER('Water-Step 3'!C12:C18,'Water-Step 3'!L12:L18="High","")</f>
        <v>#DIV/0!</v>
      </c>
      <c r="F12" s="903" t="e" cm="1">
        <f t="array" ref="F12">_xlfn._xlws.FILTER('Water-Step 3'!C12:C18,'Water-Step 3'!Q12:Q18="High","")</f>
        <v>#DIV/0!</v>
      </c>
      <c r="G12" s="903" t="e" cm="1">
        <f t="array" ref="G12">_xlfn._xlws.FILTER('Water-Step 3'!C12:C18,'Water-Step 3'!V12:V18="High","")</f>
        <v>#DIV/0!</v>
      </c>
      <c r="H12" s="903" t="e" cm="1">
        <f t="array" ref="H12">_xlfn._xlws.FILTER('Temperature-Step 3'!C12:C18,'Temperature-Step 3'!G12:G18="High","")</f>
        <v>#DIV/0!</v>
      </c>
      <c r="I12" s="903" t="e" cm="1">
        <f t="array" ref="I12">_xlfn._xlws.FILTER('Temperature-Step 3'!C12:C18,'Temperature-Step 3'!L12:L18="High","")</f>
        <v>#DIV/0!</v>
      </c>
      <c r="J12" s="903" t="e" cm="1">
        <f t="array" ref="J12">_xlfn._xlws.FILTER('Temperature-Step 3'!C12:C18,'Temperature-Step 3'!Q12:Q18="High","")</f>
        <v>#DIV/0!</v>
      </c>
      <c r="K12" s="903" t="e" cm="1">
        <f t="array" ref="K12">_xlfn._xlws.FILTER('Wind-Step 3'!C12:C18,'Wind-Step 3'!G12:G18="High","")</f>
        <v>#DIV/0!</v>
      </c>
      <c r="L12" s="903" t="e" cm="1">
        <f t="array" ref="L12">_xlfn._xlws.FILTER('Soil-Step 3'!C12:C18,'Soil-Step 3'!G12:G18="High","")</f>
        <v>#DIV/0!</v>
      </c>
      <c r="M12" s="904" t="e" cm="1">
        <f t="array" ref="M12">_xlfn._xlws.FILTER('Soil-Step 3'!C12:C18,'Soil-Step 3'!L12:L18="High","")</f>
        <v>#DIV/0!</v>
      </c>
      <c r="S12" s="517"/>
      <c r="T12" s="517"/>
      <c r="U12" s="517"/>
      <c r="V12" s="517"/>
      <c r="W12" s="201"/>
      <c r="X12" s="201"/>
    </row>
    <row r="13" spans="2:26" ht="68.45" customHeight="1" x14ac:dyDescent="0.4">
      <c r="B13" s="258"/>
      <c r="C13" s="257"/>
      <c r="D13" s="902"/>
      <c r="E13" s="903"/>
      <c r="F13" s="903"/>
      <c r="G13" s="903"/>
      <c r="H13" s="903"/>
      <c r="I13" s="903"/>
      <c r="J13" s="903"/>
      <c r="K13" s="905"/>
      <c r="L13" s="905"/>
      <c r="M13" s="906"/>
      <c r="S13" s="201"/>
      <c r="T13" s="201"/>
      <c r="U13" s="201"/>
      <c r="V13" s="201"/>
      <c r="W13" s="201"/>
      <c r="X13" s="201"/>
    </row>
    <row r="14" spans="2:26" ht="78" customHeight="1" x14ac:dyDescent="0.4">
      <c r="B14" s="258"/>
      <c r="C14" s="257"/>
      <c r="D14" s="902"/>
      <c r="E14" s="903"/>
      <c r="F14" s="903"/>
      <c r="G14" s="903"/>
      <c r="H14" s="903"/>
      <c r="I14" s="903"/>
      <c r="J14" s="903"/>
      <c r="K14" s="905"/>
      <c r="L14" s="907"/>
      <c r="M14" s="906"/>
      <c r="S14" s="201"/>
      <c r="T14" s="201"/>
      <c r="U14" s="201"/>
      <c r="V14" s="201"/>
      <c r="W14" s="201"/>
      <c r="X14" s="201"/>
    </row>
    <row r="15" spans="2:26" ht="75.75" customHeight="1" x14ac:dyDescent="0.4">
      <c r="B15" s="224"/>
      <c r="C15" s="257"/>
      <c r="D15" s="902"/>
      <c r="E15" s="903"/>
      <c r="F15" s="903"/>
      <c r="G15" s="903"/>
      <c r="H15" s="903"/>
      <c r="I15" s="903"/>
      <c r="J15" s="903"/>
      <c r="K15" s="905"/>
      <c r="L15" s="907"/>
      <c r="M15" s="906"/>
      <c r="S15" s="201"/>
      <c r="T15" s="201"/>
      <c r="U15" s="201"/>
      <c r="V15" s="201"/>
      <c r="W15" s="201"/>
      <c r="X15" s="201"/>
    </row>
    <row r="16" spans="2:26" ht="57.95" customHeight="1" x14ac:dyDescent="0.25">
      <c r="B16" s="228"/>
      <c r="C16" s="247"/>
      <c r="D16" s="902"/>
      <c r="E16" s="903"/>
      <c r="F16" s="903"/>
      <c r="G16" s="903"/>
      <c r="H16" s="903"/>
      <c r="I16" s="903"/>
      <c r="J16" s="903"/>
      <c r="K16" s="905"/>
      <c r="L16" s="907"/>
      <c r="M16" s="906"/>
      <c r="S16" s="201"/>
      <c r="T16" s="201"/>
      <c r="U16" s="201"/>
      <c r="V16" s="201"/>
      <c r="W16" s="201"/>
      <c r="X16" s="201"/>
    </row>
    <row r="17" spans="2:24" ht="53.45" customHeight="1" x14ac:dyDescent="0.25">
      <c r="B17" s="224"/>
      <c r="C17" s="250"/>
      <c r="D17" s="902"/>
      <c r="E17" s="903"/>
      <c r="F17" s="903"/>
      <c r="G17" s="903"/>
      <c r="H17" s="903"/>
      <c r="I17" s="903"/>
      <c r="J17" s="903"/>
      <c r="K17" s="905"/>
      <c r="L17" s="907"/>
      <c r="M17" s="906"/>
      <c r="S17" s="201"/>
      <c r="T17" s="201"/>
      <c r="U17" s="201"/>
      <c r="V17" s="201"/>
      <c r="W17" s="201"/>
      <c r="X17" s="201"/>
    </row>
    <row r="18" spans="2:24" ht="52.5" customHeight="1" x14ac:dyDescent="0.4">
      <c r="B18" s="224"/>
      <c r="C18" s="257"/>
      <c r="D18" s="902"/>
      <c r="E18" s="903"/>
      <c r="F18" s="903"/>
      <c r="G18" s="903"/>
      <c r="H18" s="903"/>
      <c r="I18" s="903"/>
      <c r="J18" s="903"/>
      <c r="K18" s="905"/>
      <c r="L18" s="907"/>
      <c r="M18" s="906"/>
      <c r="N18" s="260"/>
      <c r="O18" s="261"/>
      <c r="P18" s="260"/>
      <c r="Q18" s="260"/>
      <c r="R18" s="518"/>
      <c r="S18" s="201"/>
      <c r="T18" s="201"/>
      <c r="U18" s="201"/>
      <c r="V18" s="201"/>
      <c r="W18" s="201"/>
      <c r="X18" s="201"/>
    </row>
    <row r="19" spans="2:24" ht="12.75" hidden="1" customHeight="1" x14ac:dyDescent="0.25">
      <c r="B19" s="224"/>
      <c r="D19" s="262"/>
      <c r="E19" s="262"/>
      <c r="F19" s="1246"/>
      <c r="G19" s="1246"/>
      <c r="H19" s="1246"/>
      <c r="I19" s="262"/>
      <c r="J19" s="262"/>
      <c r="K19" s="95"/>
    </row>
    <row r="20" spans="2:24" hidden="1" x14ac:dyDescent="0.25">
      <c r="B20" s="224"/>
      <c r="D20" s="87"/>
      <c r="E20" s="87"/>
      <c r="F20" s="87"/>
      <c r="G20" s="87"/>
      <c r="H20" s="87"/>
      <c r="I20" s="87"/>
      <c r="J20" s="87"/>
    </row>
    <row r="21" spans="2:24" hidden="1" x14ac:dyDescent="0.25">
      <c r="B21" s="224"/>
      <c r="D21" s="87"/>
      <c r="E21" s="87"/>
      <c r="F21" s="87"/>
      <c r="G21" s="87"/>
      <c r="H21" s="87"/>
      <c r="I21" s="87"/>
      <c r="J21" s="87"/>
    </row>
    <row r="22" spans="2:24" hidden="1" x14ac:dyDescent="0.25">
      <c r="B22" s="224"/>
      <c r="D22" s="87"/>
      <c r="E22" s="87"/>
      <c r="F22" s="87"/>
      <c r="G22" s="87"/>
      <c r="H22" s="87"/>
      <c r="I22" s="87"/>
      <c r="J22" s="87"/>
    </row>
    <row r="23" spans="2:24" hidden="1" x14ac:dyDescent="0.25">
      <c r="B23" s="224"/>
      <c r="D23" s="87"/>
      <c r="E23" s="87"/>
      <c r="F23" s="87"/>
      <c r="G23" s="87"/>
      <c r="H23" s="87"/>
      <c r="I23" s="87"/>
      <c r="J23" s="87"/>
    </row>
    <row r="24" spans="2:24" x14ac:dyDescent="0.25">
      <c r="B24" s="224"/>
      <c r="C24" s="251"/>
      <c r="D24" s="87"/>
      <c r="E24" s="87"/>
      <c r="F24" s="87"/>
      <c r="G24" s="87"/>
      <c r="H24" s="87"/>
      <c r="I24" s="87"/>
      <c r="J24" s="87"/>
    </row>
    <row r="25" spans="2:24" ht="45.75" customHeight="1" thickBot="1" x14ac:dyDescent="0.3">
      <c r="B25" s="224"/>
      <c r="D25" s="1245" t="s">
        <v>505</v>
      </c>
      <c r="E25" s="1245"/>
      <c r="F25" s="1245"/>
      <c r="G25" s="1245"/>
      <c r="H25" s="1245"/>
      <c r="I25" s="1245"/>
      <c r="J25" s="1245"/>
      <c r="K25" s="392"/>
      <c r="L25" s="392"/>
      <c r="M25" s="392"/>
    </row>
    <row r="26" spans="2:24" ht="27.75" thickTop="1" thickBot="1" x14ac:dyDescent="0.45">
      <c r="B26" s="224"/>
      <c r="D26" s="87"/>
      <c r="E26" s="87"/>
      <c r="F26" s="263"/>
      <c r="G26" s="263"/>
      <c r="H26" s="87"/>
      <c r="I26" s="87"/>
      <c r="J26" s="87"/>
      <c r="O26" s="173"/>
    </row>
    <row r="27" spans="2:24" ht="51.95" customHeight="1" thickBot="1" x14ac:dyDescent="0.3">
      <c r="B27" s="224"/>
      <c r="D27" s="506" t="s">
        <v>495</v>
      </c>
      <c r="E27" s="505" t="s">
        <v>496</v>
      </c>
      <c r="F27" s="506" t="s">
        <v>497</v>
      </c>
      <c r="G27" s="506" t="s">
        <v>498</v>
      </c>
      <c r="H27" s="506" t="s">
        <v>382</v>
      </c>
      <c r="I27" s="505" t="s">
        <v>499</v>
      </c>
      <c r="J27" s="506" t="s">
        <v>500</v>
      </c>
      <c r="K27" s="506" t="s">
        <v>425</v>
      </c>
      <c r="L27" s="506" t="s">
        <v>491</v>
      </c>
      <c r="M27" s="506" t="s">
        <v>501</v>
      </c>
    </row>
    <row r="28" spans="2:24" ht="51.95" customHeight="1" thickBot="1" x14ac:dyDescent="0.3">
      <c r="B28" s="224"/>
      <c r="C28" s="259" t="s">
        <v>506</v>
      </c>
      <c r="D28" s="267" t="str">
        <f>'Water-Step 4'!S27</f>
        <v>High</v>
      </c>
      <c r="E28" s="267" t="str">
        <f>'Water-Step 4'!S47</f>
        <v>High</v>
      </c>
      <c r="F28" s="267" t="str">
        <f>'Water-Step 4'!S33</f>
        <v>High</v>
      </c>
      <c r="G28" s="267" t="str">
        <f>'Water-Step 4'!S38</f>
        <v>High</v>
      </c>
      <c r="H28" s="267" t="str">
        <f>'Temperature-Step 4'!S25</f>
        <v>High</v>
      </c>
      <c r="I28" s="267" t="str">
        <f>'Temperature-Step 4'!S44</f>
        <v>High</v>
      </c>
      <c r="J28" s="267" t="str">
        <f>'Temperature-Step 4'!S60</f>
        <v>High</v>
      </c>
      <c r="K28" s="267" t="str">
        <f>'Wind-Step 4'!S24</f>
        <v>High</v>
      </c>
      <c r="L28" s="267" t="str">
        <f>'Soil-Step 4'!S25</f>
        <v>High</v>
      </c>
      <c r="M28" s="267" t="str">
        <f>'Soil-Step 4'!S43</f>
        <v>High</v>
      </c>
    </row>
    <row r="29" spans="2:24" ht="51.95" customHeight="1" x14ac:dyDescent="0.25">
      <c r="B29" s="224"/>
      <c r="C29" s="264"/>
      <c r="D29" s="84"/>
      <c r="E29" s="84"/>
      <c r="F29" s="84"/>
      <c r="G29" s="84"/>
      <c r="H29" s="84"/>
      <c r="I29" s="84"/>
      <c r="J29" s="84"/>
    </row>
    <row r="30" spans="2:24" ht="51.95" customHeight="1" thickBot="1" x14ac:dyDescent="0.3">
      <c r="B30" s="224"/>
      <c r="C30" s="268"/>
      <c r="D30" s="1247" t="s">
        <v>507</v>
      </c>
      <c r="E30" s="1247"/>
      <c r="F30" s="1247"/>
      <c r="G30" s="1247"/>
      <c r="H30" s="1247"/>
      <c r="I30" s="1247"/>
      <c r="J30" s="1247"/>
      <c r="K30" s="1247"/>
      <c r="L30" s="1247"/>
      <c r="M30" s="908"/>
    </row>
    <row r="31" spans="2:24" ht="51.95" customHeight="1" thickBot="1" x14ac:dyDescent="0.3">
      <c r="B31" s="224"/>
      <c r="C31" s="268"/>
      <c r="D31" s="506" t="s">
        <v>495</v>
      </c>
      <c r="E31" s="505" t="s">
        <v>496</v>
      </c>
      <c r="F31" s="506" t="s">
        <v>497</v>
      </c>
      <c r="G31" s="506" t="s">
        <v>498</v>
      </c>
      <c r="H31" s="506" t="s">
        <v>382</v>
      </c>
      <c r="I31" s="505" t="s">
        <v>499</v>
      </c>
      <c r="J31" s="506" t="s">
        <v>500</v>
      </c>
      <c r="K31" s="506" t="s">
        <v>425</v>
      </c>
      <c r="L31" s="506" t="s">
        <v>491</v>
      </c>
      <c r="M31" s="506" t="s">
        <v>501</v>
      </c>
    </row>
    <row r="32" spans="2:24" ht="51.95" customHeight="1" x14ac:dyDescent="0.25">
      <c r="B32" s="224"/>
      <c r="C32" s="269" t="s">
        <v>508</v>
      </c>
      <c r="D32" s="507">
        <f>'Water-Step 4'!D17</f>
        <v>0</v>
      </c>
      <c r="E32" s="507">
        <f>'Water-Step 4'!D37</f>
        <v>0</v>
      </c>
      <c r="F32" s="507">
        <f>'Water-Step 4'!D17</f>
        <v>0</v>
      </c>
      <c r="G32" s="507">
        <f>'Water-Step 4'!D17</f>
        <v>0</v>
      </c>
      <c r="H32" s="507" t="str">
        <f>'Temperature-Step 4'!D15</f>
        <v>…</v>
      </c>
      <c r="I32" s="507" t="str">
        <f>'Temperature-Step 4'!D33</f>
        <v>…</v>
      </c>
      <c r="J32" s="507" t="str">
        <f>'Temperature-Step 4'!D50</f>
        <v>…</v>
      </c>
      <c r="K32" s="507" t="str">
        <f>'Wind-Step 4'!D14</f>
        <v>…</v>
      </c>
      <c r="L32" s="507" t="str">
        <f>'Soil-Step 4'!D15</f>
        <v>…</v>
      </c>
      <c r="M32" s="507" t="str">
        <f>'Soil-Step 4'!D33</f>
        <v>…</v>
      </c>
    </row>
    <row r="33" spans="2:13" ht="51.95" customHeight="1" x14ac:dyDescent="0.25">
      <c r="B33" s="224"/>
      <c r="C33" s="270" t="s">
        <v>509</v>
      </c>
      <c r="D33" s="909" t="str">
        <f>'Water-Step 4'!D18</f>
        <v>…</v>
      </c>
      <c r="E33" s="909" t="str">
        <f>'Water-Step 4'!D38</f>
        <v>…</v>
      </c>
      <c r="F33" s="909" t="str">
        <f t="shared" ref="F33:F41" si="0">D33</f>
        <v>…</v>
      </c>
      <c r="G33" s="909"/>
      <c r="H33" s="909" t="str">
        <f>'Temperature-Step 4'!D16</f>
        <v>…</v>
      </c>
      <c r="I33" s="909" t="str">
        <f>'Temperature-Step 4'!D34</f>
        <v>…</v>
      </c>
      <c r="J33" s="909" t="str">
        <f>'Temperature-Step 4'!D51</f>
        <v>…</v>
      </c>
      <c r="K33" s="909" t="str">
        <f>'Wind-Step 4'!D15</f>
        <v>…</v>
      </c>
      <c r="L33" s="909" t="str">
        <f>'Soil-Step 4'!D16</f>
        <v>…</v>
      </c>
      <c r="M33" s="909" t="str">
        <f>'Soil-Step 4'!D34</f>
        <v>…</v>
      </c>
    </row>
    <row r="34" spans="2:13" ht="51.95" customHeight="1" x14ac:dyDescent="0.25">
      <c r="B34" s="224"/>
      <c r="C34" s="270" t="s">
        <v>510</v>
      </c>
      <c r="D34" s="909" t="str">
        <f>'Water-Step 4'!D19</f>
        <v>…</v>
      </c>
      <c r="E34" s="909" t="str">
        <f>'Water-Step 4'!D39</f>
        <v>…</v>
      </c>
      <c r="F34" s="909" t="str">
        <f t="shared" si="0"/>
        <v>…</v>
      </c>
      <c r="G34" s="909"/>
      <c r="H34" s="909" t="str">
        <f>'Temperature-Step 4'!D17</f>
        <v>…</v>
      </c>
      <c r="I34" s="909" t="str">
        <f>'Temperature-Step 4'!D35</f>
        <v>…</v>
      </c>
      <c r="J34" s="909" t="str">
        <f>'Temperature-Step 4'!D52</f>
        <v>…</v>
      </c>
      <c r="K34" s="909" t="str">
        <f>'Wind-Step 4'!D16</f>
        <v>…</v>
      </c>
      <c r="L34" s="909" t="str">
        <f>'Soil-Step 4'!D17</f>
        <v>…</v>
      </c>
      <c r="M34" s="909" t="str">
        <f>'Soil-Step 4'!D35</f>
        <v>…</v>
      </c>
    </row>
    <row r="35" spans="2:13" ht="51.95" customHeight="1" x14ac:dyDescent="0.25">
      <c r="B35" s="224"/>
      <c r="C35" s="270" t="s">
        <v>511</v>
      </c>
      <c r="D35" s="909" t="str">
        <f>'Water-Step 4'!D20</f>
        <v>…</v>
      </c>
      <c r="E35" s="909" t="str">
        <f>'Water-Step 4'!D40</f>
        <v>…</v>
      </c>
      <c r="F35" s="909" t="str">
        <f t="shared" si="0"/>
        <v>…</v>
      </c>
      <c r="G35" s="909"/>
      <c r="H35" s="909" t="str">
        <f>'Temperature-Step 4'!D18</f>
        <v>…</v>
      </c>
      <c r="I35" s="909" t="str">
        <f>'Temperature-Step 4'!D36</f>
        <v>…</v>
      </c>
      <c r="J35" s="909" t="str">
        <f>'Temperature-Step 4'!D53</f>
        <v>…</v>
      </c>
      <c r="K35" s="909" t="str">
        <f>'Wind-Step 4'!D17</f>
        <v>…</v>
      </c>
      <c r="L35" s="909" t="str">
        <f>'Soil-Step 4'!D18</f>
        <v>…</v>
      </c>
      <c r="M35" s="909" t="str">
        <f>'Soil-Step 4'!D36</f>
        <v>…</v>
      </c>
    </row>
    <row r="36" spans="2:13" ht="51.95" customHeight="1" x14ac:dyDescent="0.25">
      <c r="B36" s="224"/>
      <c r="C36" s="270" t="s">
        <v>512</v>
      </c>
      <c r="D36" s="909" t="str">
        <f>'Water-Step 4'!D21</f>
        <v>…</v>
      </c>
      <c r="E36" s="909" t="str">
        <f>'Water-Step 4'!D41</f>
        <v>…</v>
      </c>
      <c r="F36" s="909" t="str">
        <f t="shared" si="0"/>
        <v>…</v>
      </c>
      <c r="G36" s="909"/>
      <c r="H36" s="909" t="str">
        <f>'Temperature-Step 4'!D19</f>
        <v>…</v>
      </c>
      <c r="I36" s="909" t="str">
        <f>'Temperature-Step 4'!D37</f>
        <v>…</v>
      </c>
      <c r="J36" s="909" t="str">
        <f>'Temperature-Step 4'!D54</f>
        <v>…</v>
      </c>
      <c r="K36" s="909" t="str">
        <f>'Wind-Step 4'!D18</f>
        <v>…</v>
      </c>
      <c r="L36" s="909" t="str">
        <f>'Soil-Step 4'!D19</f>
        <v>…</v>
      </c>
      <c r="M36" s="909" t="str">
        <f>'Soil-Step 4'!D37</f>
        <v>…</v>
      </c>
    </row>
    <row r="37" spans="2:13" ht="51.95" customHeight="1" x14ac:dyDescent="0.25">
      <c r="B37" s="224"/>
      <c r="C37" s="270" t="s">
        <v>513</v>
      </c>
      <c r="D37" s="909" t="str">
        <f>'Water-Step 4'!D22</f>
        <v>…</v>
      </c>
      <c r="E37" s="909" t="str">
        <f>'Water-Step 4'!D42</f>
        <v>…</v>
      </c>
      <c r="F37" s="909" t="str">
        <f t="shared" si="0"/>
        <v>…</v>
      </c>
      <c r="G37" s="909"/>
      <c r="H37" s="909" t="str">
        <f>'Temperature-Step 4'!D20</f>
        <v>…</v>
      </c>
      <c r="I37" s="909" t="str">
        <f>'Temperature-Step 4'!D38</f>
        <v>…</v>
      </c>
      <c r="J37" s="909" t="str">
        <f>'Temperature-Step 4'!D55</f>
        <v>…</v>
      </c>
      <c r="K37" s="909" t="str">
        <f>'Wind-Step 4'!D19</f>
        <v>…</v>
      </c>
      <c r="L37" s="909" t="str">
        <f>'Soil-Step 4'!D20</f>
        <v>…</v>
      </c>
      <c r="M37" s="909" t="str">
        <f>'Soil-Step 4'!D38</f>
        <v>…</v>
      </c>
    </row>
    <row r="38" spans="2:13" ht="51.95" customHeight="1" x14ac:dyDescent="0.25">
      <c r="B38" s="224"/>
      <c r="C38" s="270" t="s">
        <v>514</v>
      </c>
      <c r="D38" s="909" t="str">
        <f>'Water-Step 4'!D23</f>
        <v>…</v>
      </c>
      <c r="E38" s="909" t="str">
        <f>'Water-Step 4'!D43</f>
        <v>…</v>
      </c>
      <c r="F38" s="909" t="str">
        <f t="shared" si="0"/>
        <v>…</v>
      </c>
      <c r="G38" s="909"/>
      <c r="H38" s="909" t="str">
        <f>'Temperature-Step 4'!D21</f>
        <v>…</v>
      </c>
      <c r="I38" s="909" t="str">
        <f>'Temperature-Step 4'!D39</f>
        <v>…</v>
      </c>
      <c r="J38" s="909" t="str">
        <f>'Temperature-Step 4'!D56</f>
        <v>…</v>
      </c>
      <c r="K38" s="909" t="str">
        <f>'Wind-Step 4'!D20</f>
        <v>…</v>
      </c>
      <c r="L38" s="909" t="str">
        <f>'Soil-Step 4'!D21</f>
        <v>…</v>
      </c>
      <c r="M38" s="909" t="str">
        <f>'Soil-Step 4'!D39</f>
        <v>…</v>
      </c>
    </row>
    <row r="39" spans="2:13" ht="51.95" customHeight="1" x14ac:dyDescent="0.25">
      <c r="B39" s="224"/>
      <c r="C39" s="270" t="s">
        <v>515</v>
      </c>
      <c r="D39" s="909" t="str">
        <f>'Water-Step 4'!D24</f>
        <v>…</v>
      </c>
      <c r="E39" s="909" t="str">
        <f>'Water-Step 4'!D44</f>
        <v>…</v>
      </c>
      <c r="F39" s="909" t="str">
        <f t="shared" si="0"/>
        <v>…</v>
      </c>
      <c r="G39" s="909"/>
      <c r="H39" s="909" t="str">
        <f>'Temperature-Step 4'!D22</f>
        <v>…</v>
      </c>
      <c r="I39" s="909" t="str">
        <f>'Temperature-Step 4'!D40</f>
        <v>…</v>
      </c>
      <c r="J39" s="909" t="str">
        <f>'Temperature-Step 4'!D57</f>
        <v>…</v>
      </c>
      <c r="K39" s="909" t="str">
        <f>'Wind-Step 4'!D21</f>
        <v>…</v>
      </c>
      <c r="L39" s="909" t="str">
        <f>'Soil-Step 4'!D22</f>
        <v>…</v>
      </c>
      <c r="M39" s="909" t="str">
        <f>'Soil-Step 4'!D40</f>
        <v>…</v>
      </c>
    </row>
    <row r="40" spans="2:13" ht="51.95" customHeight="1" x14ac:dyDescent="0.25">
      <c r="C40" s="270" t="s">
        <v>516</v>
      </c>
      <c r="D40" s="909" t="str">
        <f>'Water-Step 4'!D25</f>
        <v>…</v>
      </c>
      <c r="E40" s="909" t="str">
        <f>'Water-Step 4'!D45</f>
        <v>…</v>
      </c>
      <c r="F40" s="909" t="str">
        <f t="shared" si="0"/>
        <v>…</v>
      </c>
      <c r="G40" s="909"/>
      <c r="H40" s="909" t="str">
        <f>'Temperature-Step 4'!D23</f>
        <v>…</v>
      </c>
      <c r="I40" s="909" t="str">
        <f>'Temperature-Step 4'!D41</f>
        <v>…</v>
      </c>
      <c r="J40" s="909" t="str">
        <f>'Temperature-Step 4'!D58</f>
        <v>…</v>
      </c>
      <c r="K40" s="909" t="str">
        <f>'Wind-Step 4'!D22</f>
        <v>…</v>
      </c>
      <c r="L40" s="909" t="str">
        <f>'Soil-Step 4'!D23</f>
        <v>…</v>
      </c>
      <c r="M40" s="909" t="str">
        <f>'Soil-Step 4'!D41</f>
        <v>…</v>
      </c>
    </row>
    <row r="41" spans="2:13" ht="51.95" customHeight="1" thickBot="1" x14ac:dyDescent="0.3">
      <c r="C41" s="270" t="s">
        <v>517</v>
      </c>
      <c r="D41" s="910" t="str">
        <f>'Water-Step 4'!D26</f>
        <v>…</v>
      </c>
      <c r="E41" s="910" t="str">
        <f>'Water-Step 4'!D46</f>
        <v>…</v>
      </c>
      <c r="F41" s="910" t="str">
        <f t="shared" si="0"/>
        <v>…</v>
      </c>
      <c r="G41" s="910"/>
      <c r="H41" s="910" t="str">
        <f>'Temperature-Step 4'!D24</f>
        <v>…</v>
      </c>
      <c r="I41" s="910" t="str">
        <f>'Temperature-Step 4'!D42</f>
        <v>…</v>
      </c>
      <c r="J41" s="910" t="str">
        <f>'Temperature-Step 4'!D59</f>
        <v>…</v>
      </c>
      <c r="K41" s="910" t="str">
        <f>'Wind-Step 4'!D23</f>
        <v>…</v>
      </c>
      <c r="L41" s="910" t="str">
        <f>'Soil-Step 4'!D24</f>
        <v>…</v>
      </c>
      <c r="M41" s="910" t="str">
        <f>'Soil-Step 4'!D42</f>
        <v>…</v>
      </c>
    </row>
    <row r="42" spans="2:13" ht="51.95" customHeight="1" x14ac:dyDescent="0.25">
      <c r="D42" s="265"/>
    </row>
    <row r="43" spans="2:13" ht="51.95" customHeight="1" x14ac:dyDescent="0.25">
      <c r="D43" s="265"/>
    </row>
    <row r="44" spans="2:13" ht="51.95" customHeight="1" x14ac:dyDescent="0.25">
      <c r="D44" s="265"/>
    </row>
    <row r="45" spans="2:13" ht="51.95" customHeight="1" x14ac:dyDescent="0.25">
      <c r="C45" s="266"/>
    </row>
    <row r="46" spans="2:13" ht="51.95" customHeight="1" x14ac:dyDescent="0.25"/>
    <row r="47" spans="2:13" ht="51.95" customHeight="1" x14ac:dyDescent="0.25"/>
    <row r="48" spans="2:13" ht="51.95" customHeight="1" x14ac:dyDescent="0.25">
      <c r="D48" s="266"/>
      <c r="E48" s="266"/>
    </row>
    <row r="49" ht="51.95" customHeight="1" x14ac:dyDescent="0.25"/>
    <row r="50" ht="51.95" customHeight="1" x14ac:dyDescent="0.25"/>
  </sheetData>
  <sheetProtection algorithmName="SHA-512" hashValue="sxm2bjfaG056HoNW4zeoXfMEwHwFOxwe2w+MLuE46lJWdBp041ZMGO1GZp06KuRKGhrnfyPhI0olNBoDbfxm0w==" saltValue="53R2ZVI1aRU6dCIepfPubw==" spinCount="100000" sheet="1" objects="1" scenarios="1"/>
  <mergeCells count="5">
    <mergeCell ref="D2:K2"/>
    <mergeCell ref="D4:J4"/>
    <mergeCell ref="D25:J25"/>
    <mergeCell ref="F19:H19"/>
    <mergeCell ref="D30:L30"/>
  </mergeCells>
  <conditionalFormatting sqref="D28:J29">
    <cfRule type="cellIs" dxfId="66" priority="78" operator="equal">
      <formula>"High"</formula>
    </cfRule>
    <cfRule type="cellIs" dxfId="65" priority="80" operator="equal">
      <formula>"Medium"</formula>
    </cfRule>
    <cfRule type="cellIs" dxfId="64" priority="81" operator="equal">
      <formula>"Low"</formula>
    </cfRule>
  </conditionalFormatting>
  <conditionalFormatting sqref="D7:K11">
    <cfRule type="cellIs" dxfId="63" priority="2" operator="equal">
      <formula>"High"</formula>
    </cfRule>
    <cfRule type="cellIs" dxfId="62" priority="3" operator="equal">
      <formula>"Medium"</formula>
    </cfRule>
    <cfRule type="cellIs" dxfId="61" priority="4" operator="equal">
      <formula>"Low"</formula>
    </cfRule>
  </conditionalFormatting>
  <conditionalFormatting sqref="D12:M18">
    <cfRule type="cellIs" dxfId="60" priority="1" operator="equal">
      <formula>0</formula>
    </cfRule>
  </conditionalFormatting>
  <conditionalFormatting sqref="F28:J29">
    <cfRule type="cellIs" dxfId="59" priority="79" operator="equal">
      <formula>"High"</formula>
    </cfRule>
  </conditionalFormatting>
  <conditionalFormatting sqref="F7:K11">
    <cfRule type="cellIs" dxfId="58" priority="93" operator="equal">
      <formula>"High"</formula>
    </cfRule>
  </conditionalFormatting>
  <conditionalFormatting sqref="K28:M28">
    <cfRule type="cellIs" dxfId="57" priority="5" operator="equal">
      <formula>"High"</formula>
    </cfRule>
    <cfRule type="cellIs" dxfId="56" priority="6" operator="equal">
      <formula>"High"</formula>
    </cfRule>
    <cfRule type="cellIs" dxfId="55" priority="7" operator="equal">
      <formula>"Medium"</formula>
    </cfRule>
    <cfRule type="cellIs" dxfId="54" priority="8" operator="equal">
      <formula>"Low"</formula>
    </cfRule>
  </conditionalFormatting>
  <conditionalFormatting sqref="L7:M9">
    <cfRule type="cellIs" dxfId="53" priority="9" operator="equal">
      <formula>"High"</formula>
    </cfRule>
    <cfRule type="cellIs" dxfId="52" priority="10" operator="equal">
      <formula>"High"</formula>
    </cfRule>
    <cfRule type="cellIs" dxfId="51" priority="11" operator="equal">
      <formula>"Medium"</formula>
    </cfRule>
    <cfRule type="cellIs" dxfId="50" priority="12" operator="equal">
      <formula>"Low"</formula>
    </cfRule>
  </conditionalFormatting>
  <conditionalFormatting sqref="P2">
    <cfRule type="cellIs" dxfId="49" priority="120" operator="equal">
      <formula>"High"</formula>
    </cfRule>
    <cfRule type="cellIs" dxfId="48" priority="121" operator="equal">
      <formula>"Medium"</formula>
    </cfRule>
    <cfRule type="cellIs" dxfId="47" priority="122" operator="equal">
      <formula>"Low"</formula>
    </cfRule>
  </conditionalFormatting>
  <pageMargins left="0.7" right="0.7" top="0.75" bottom="0.75" header="0.3" footer="0.3"/>
  <headerFooter>
    <oddHeader>&amp;C&amp;"Calibri"&amp;10&amp;K808080 Corporate Use&amp;1#_x000D_</oddHead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CA51B-622B-49A9-9143-01C5EF62DE0B}">
  <sheetPr codeName="Sheet14"/>
  <dimension ref="A1:O50"/>
  <sheetViews>
    <sheetView topLeftCell="H9" zoomScale="55" zoomScaleNormal="55" workbookViewId="0">
      <selection activeCell="L11" sqref="L11"/>
    </sheetView>
  </sheetViews>
  <sheetFormatPr defaultColWidth="8.85546875" defaultRowHeight="12" x14ac:dyDescent="0.25"/>
  <cols>
    <col min="1" max="1" width="27.85546875" style="11" customWidth="1"/>
    <col min="2" max="2" width="6.5703125" style="11" customWidth="1"/>
    <col min="3" max="3" width="54.5703125" style="27" customWidth="1"/>
    <col min="4" max="4" width="37.85546875" style="27" customWidth="1"/>
    <col min="5" max="5" width="6.28515625" style="573" customWidth="1"/>
    <col min="6" max="6" width="65.42578125" style="27" customWidth="1"/>
    <col min="7" max="7" width="45.42578125" style="27" customWidth="1"/>
    <col min="8" max="9" width="50.140625" style="27" customWidth="1"/>
    <col min="10" max="10" width="6.42578125" style="573" customWidth="1"/>
    <col min="11" max="11" width="56.42578125" style="27" customWidth="1"/>
    <col min="12" max="12" width="52.28515625" style="27" customWidth="1"/>
    <col min="13" max="13" width="53.140625" style="27" customWidth="1"/>
    <col min="14" max="14" width="6.140625" style="573" customWidth="1"/>
    <col min="15" max="15" width="53.85546875" style="27" customWidth="1"/>
    <col min="16" max="16384" width="8.85546875" style="11"/>
  </cols>
  <sheetData>
    <row r="1" spans="1:15" x14ac:dyDescent="0.25">
      <c r="C1" s="572" t="s">
        <v>518</v>
      </c>
      <c r="F1" s="572" t="s">
        <v>519</v>
      </c>
      <c r="K1" s="572" t="s">
        <v>520</v>
      </c>
    </row>
    <row r="2" spans="1:15" x14ac:dyDescent="0.25">
      <c r="C2" s="572" t="s">
        <v>491</v>
      </c>
      <c r="D2" s="28" t="s">
        <v>521</v>
      </c>
      <c r="E2" s="574"/>
      <c r="F2" s="28" t="s">
        <v>522</v>
      </c>
      <c r="G2" s="572" t="s">
        <v>496</v>
      </c>
      <c r="H2" s="572" t="s">
        <v>523</v>
      </c>
      <c r="I2" s="572" t="s">
        <v>524</v>
      </c>
      <c r="J2" s="575"/>
      <c r="K2" s="572" t="s">
        <v>525</v>
      </c>
      <c r="L2" s="28" t="s">
        <v>499</v>
      </c>
      <c r="M2" s="28" t="s">
        <v>500</v>
      </c>
      <c r="N2" s="575"/>
      <c r="O2" s="572" t="s">
        <v>526</v>
      </c>
    </row>
    <row r="3" spans="1:15" x14ac:dyDescent="0.25">
      <c r="A3" s="26" t="s">
        <v>527</v>
      </c>
      <c r="D3" s="322"/>
      <c r="E3" s="576"/>
      <c r="F3" s="322"/>
      <c r="L3" s="577"/>
    </row>
    <row r="4" spans="1:15" ht="80.45" customHeight="1" x14ac:dyDescent="0.25">
      <c r="A4" s="11" t="s">
        <v>528</v>
      </c>
      <c r="C4" s="24" t="s">
        <v>529</v>
      </c>
      <c r="D4" s="25" t="s">
        <v>530</v>
      </c>
      <c r="F4" s="25" t="s">
        <v>531</v>
      </c>
      <c r="G4" s="24" t="s">
        <v>532</v>
      </c>
      <c r="H4" s="25" t="s">
        <v>533</v>
      </c>
      <c r="I4" s="25" t="s">
        <v>534</v>
      </c>
      <c r="J4" s="578"/>
      <c r="K4" s="25" t="s">
        <v>535</v>
      </c>
      <c r="L4" s="24" t="s">
        <v>536</v>
      </c>
      <c r="M4" s="24" t="s">
        <v>537</v>
      </c>
      <c r="O4" s="27" t="s">
        <v>204</v>
      </c>
    </row>
    <row r="5" spans="1:15" ht="131.1" customHeight="1" x14ac:dyDescent="0.25">
      <c r="A5" s="21" t="s">
        <v>538</v>
      </c>
      <c r="C5" s="24" t="s">
        <v>539</v>
      </c>
      <c r="D5" s="25" t="s">
        <v>540</v>
      </c>
      <c r="F5" s="25" t="s">
        <v>541</v>
      </c>
      <c r="G5" s="25" t="s">
        <v>204</v>
      </c>
      <c r="H5" s="25" t="s">
        <v>542</v>
      </c>
      <c r="I5" s="25" t="s">
        <v>543</v>
      </c>
      <c r="J5" s="578"/>
      <c r="K5" s="25" t="s">
        <v>544</v>
      </c>
      <c r="L5" s="24" t="s">
        <v>545</v>
      </c>
      <c r="M5" s="24" t="s">
        <v>546</v>
      </c>
      <c r="O5" s="24" t="s">
        <v>547</v>
      </c>
    </row>
    <row r="6" spans="1:15" ht="76.5" customHeight="1" x14ac:dyDescent="0.25">
      <c r="A6" s="21" t="s">
        <v>548</v>
      </c>
      <c r="C6" s="24" t="s">
        <v>549</v>
      </c>
      <c r="D6" s="24" t="s">
        <v>549</v>
      </c>
      <c r="F6" s="25" t="s">
        <v>550</v>
      </c>
      <c r="G6" s="25" t="s">
        <v>551</v>
      </c>
      <c r="H6" s="25" t="s">
        <v>552</v>
      </c>
      <c r="I6" s="25" t="s">
        <v>553</v>
      </c>
      <c r="J6" s="578"/>
      <c r="K6" s="24" t="s">
        <v>554</v>
      </c>
      <c r="L6" s="24" t="s">
        <v>555</v>
      </c>
      <c r="M6" s="24" t="s">
        <v>556</v>
      </c>
      <c r="O6" s="24" t="s">
        <v>547</v>
      </c>
    </row>
    <row r="7" spans="1:15" ht="34.5" customHeight="1" x14ac:dyDescent="0.25">
      <c r="A7" s="21"/>
      <c r="C7" s="27" t="s">
        <v>204</v>
      </c>
      <c r="D7" s="27" t="s">
        <v>204</v>
      </c>
      <c r="F7" s="27" t="s">
        <v>204</v>
      </c>
      <c r="G7" s="27" t="s">
        <v>204</v>
      </c>
      <c r="H7" s="27" t="s">
        <v>204</v>
      </c>
      <c r="I7" s="27" t="s">
        <v>204</v>
      </c>
      <c r="J7" s="578"/>
      <c r="K7" s="27" t="s">
        <v>204</v>
      </c>
      <c r="L7" s="27" t="s">
        <v>204</v>
      </c>
      <c r="M7" s="24" t="s">
        <v>204</v>
      </c>
      <c r="O7" s="24" t="s">
        <v>204</v>
      </c>
    </row>
    <row r="8" spans="1:15" ht="56.45" customHeight="1" x14ac:dyDescent="0.25">
      <c r="A8" s="579"/>
      <c r="C8" s="27" t="s">
        <v>204</v>
      </c>
      <c r="D8" s="27" t="s">
        <v>204</v>
      </c>
      <c r="E8" s="576"/>
      <c r="F8" s="27" t="s">
        <v>204</v>
      </c>
      <c r="G8" s="27" t="s">
        <v>204</v>
      </c>
      <c r="H8" s="27" t="s">
        <v>204</v>
      </c>
      <c r="I8" s="27" t="s">
        <v>204</v>
      </c>
      <c r="K8" s="27" t="s">
        <v>204</v>
      </c>
      <c r="L8" s="27" t="s">
        <v>204</v>
      </c>
      <c r="M8" s="24" t="s">
        <v>204</v>
      </c>
      <c r="O8" s="27" t="s">
        <v>204</v>
      </c>
    </row>
    <row r="9" spans="1:15" ht="95.45" customHeight="1" x14ac:dyDescent="0.25">
      <c r="A9" s="11" t="s">
        <v>557</v>
      </c>
      <c r="C9" s="27" t="s">
        <v>204</v>
      </c>
      <c r="D9" s="24" t="s">
        <v>558</v>
      </c>
      <c r="E9" s="576"/>
      <c r="F9" s="25" t="s">
        <v>559</v>
      </c>
      <c r="G9" s="27" t="s">
        <v>560</v>
      </c>
      <c r="H9" s="24" t="s">
        <v>561</v>
      </c>
      <c r="I9" s="24" t="s">
        <v>562</v>
      </c>
      <c r="K9" s="25" t="s">
        <v>563</v>
      </c>
      <c r="L9" s="25" t="s">
        <v>564</v>
      </c>
      <c r="M9" s="24" t="s">
        <v>565</v>
      </c>
      <c r="O9" s="24" t="s">
        <v>566</v>
      </c>
    </row>
    <row r="10" spans="1:15" ht="58.5" customHeight="1" x14ac:dyDescent="0.25">
      <c r="A10" s="11" t="s">
        <v>567</v>
      </c>
      <c r="C10" s="24" t="s">
        <v>568</v>
      </c>
      <c r="D10" s="24" t="s">
        <v>569</v>
      </c>
      <c r="E10" s="576"/>
      <c r="F10" s="25" t="s">
        <v>570</v>
      </c>
      <c r="G10" s="27" t="s">
        <v>204</v>
      </c>
      <c r="H10" s="27" t="s">
        <v>204</v>
      </c>
      <c r="I10" s="24" t="s">
        <v>571</v>
      </c>
      <c r="K10" s="27" t="s">
        <v>204</v>
      </c>
      <c r="L10" s="24" t="s">
        <v>572</v>
      </c>
      <c r="M10" s="25" t="s">
        <v>573</v>
      </c>
      <c r="O10" s="24" t="s">
        <v>574</v>
      </c>
    </row>
    <row r="11" spans="1:15" ht="30.95" customHeight="1" x14ac:dyDescent="0.25">
      <c r="A11" s="580" t="s">
        <v>575</v>
      </c>
      <c r="D11" s="322"/>
      <c r="E11" s="576"/>
      <c r="F11" s="322"/>
      <c r="L11" s="577"/>
    </row>
    <row r="12" spans="1:15" ht="68.099999999999994" customHeight="1" x14ac:dyDescent="0.25">
      <c r="A12" s="11" t="s">
        <v>576</v>
      </c>
      <c r="C12" s="24" t="s">
        <v>577</v>
      </c>
      <c r="D12" s="25" t="s">
        <v>578</v>
      </c>
      <c r="E12" s="576"/>
      <c r="F12" s="24" t="s">
        <v>579</v>
      </c>
      <c r="G12" s="24" t="s">
        <v>580</v>
      </c>
      <c r="H12" s="25" t="s">
        <v>581</v>
      </c>
      <c r="I12" s="25" t="s">
        <v>534</v>
      </c>
      <c r="J12" s="578"/>
      <c r="K12" s="24" t="s">
        <v>582</v>
      </c>
      <c r="L12" s="27" t="s">
        <v>204</v>
      </c>
      <c r="M12" s="24" t="s">
        <v>537</v>
      </c>
      <c r="O12" s="27" t="s">
        <v>204</v>
      </c>
    </row>
    <row r="13" spans="1:15" ht="90" customHeight="1" x14ac:dyDescent="0.25">
      <c r="A13" s="21" t="s">
        <v>583</v>
      </c>
      <c r="C13" s="24" t="s">
        <v>584</v>
      </c>
      <c r="D13" s="25" t="s">
        <v>585</v>
      </c>
      <c r="E13" s="576"/>
      <c r="F13" s="25" t="s">
        <v>586</v>
      </c>
      <c r="G13" s="27" t="s">
        <v>204</v>
      </c>
      <c r="H13" s="25" t="s">
        <v>587</v>
      </c>
      <c r="I13" s="25" t="s">
        <v>543</v>
      </c>
      <c r="J13" s="578"/>
      <c r="K13" s="25" t="s">
        <v>588</v>
      </c>
      <c r="L13" s="25" t="s">
        <v>589</v>
      </c>
      <c r="M13" s="27" t="s">
        <v>204</v>
      </c>
      <c r="O13" s="24" t="s">
        <v>590</v>
      </c>
    </row>
    <row r="14" spans="1:15" ht="19.5" customHeight="1" x14ac:dyDescent="0.25">
      <c r="A14" s="24"/>
      <c r="C14" s="27" t="s">
        <v>204</v>
      </c>
      <c r="D14" s="27" t="s">
        <v>204</v>
      </c>
      <c r="E14" s="576"/>
      <c r="F14" s="27" t="s">
        <v>204</v>
      </c>
      <c r="G14" s="27" t="s">
        <v>204</v>
      </c>
      <c r="H14" s="27" t="s">
        <v>204</v>
      </c>
      <c r="I14" s="27" t="s">
        <v>204</v>
      </c>
      <c r="J14" s="578"/>
      <c r="K14" s="27" t="s">
        <v>204</v>
      </c>
      <c r="L14" s="27" t="s">
        <v>204</v>
      </c>
      <c r="M14" s="27" t="s">
        <v>204</v>
      </c>
      <c r="O14" s="27" t="s">
        <v>204</v>
      </c>
    </row>
    <row r="15" spans="1:15" ht="66.599999999999994" customHeight="1" x14ac:dyDescent="0.25">
      <c r="A15" s="24" t="s">
        <v>591</v>
      </c>
      <c r="C15" s="24" t="s">
        <v>592</v>
      </c>
      <c r="D15" s="25" t="s">
        <v>593</v>
      </c>
      <c r="E15" s="576"/>
      <c r="F15" s="25" t="s">
        <v>594</v>
      </c>
      <c r="G15" s="24" t="s">
        <v>595</v>
      </c>
      <c r="H15" s="25" t="s">
        <v>596</v>
      </c>
      <c r="I15" s="24" t="s">
        <v>597</v>
      </c>
      <c r="J15" s="578"/>
      <c r="K15" s="24" t="s">
        <v>598</v>
      </c>
      <c r="L15" s="24" t="s">
        <v>599</v>
      </c>
      <c r="M15" s="24" t="s">
        <v>600</v>
      </c>
      <c r="O15" s="27" t="s">
        <v>204</v>
      </c>
    </row>
    <row r="16" spans="1:15" s="320" customFormat="1" ht="24" customHeight="1" x14ac:dyDescent="0.25">
      <c r="A16" s="581"/>
      <c r="B16" s="581"/>
      <c r="C16" s="27" t="s">
        <v>204</v>
      </c>
      <c r="D16" s="27" t="s">
        <v>204</v>
      </c>
      <c r="E16" s="582"/>
      <c r="F16" s="27" t="s">
        <v>204</v>
      </c>
      <c r="G16" s="27" t="s">
        <v>204</v>
      </c>
      <c r="H16" s="27" t="s">
        <v>204</v>
      </c>
      <c r="I16" s="27" t="s">
        <v>204</v>
      </c>
      <c r="J16" s="582"/>
      <c r="K16" s="27" t="s">
        <v>204</v>
      </c>
      <c r="L16" s="27" t="s">
        <v>204</v>
      </c>
      <c r="M16" s="27" t="s">
        <v>204</v>
      </c>
      <c r="N16" s="582"/>
      <c r="O16" s="27" t="s">
        <v>204</v>
      </c>
    </row>
    <row r="17" spans="1:15" s="320" customFormat="1" ht="93.6" customHeight="1" x14ac:dyDescent="0.25">
      <c r="A17" s="11" t="s">
        <v>557</v>
      </c>
      <c r="C17" s="24" t="s">
        <v>601</v>
      </c>
      <c r="D17" s="24" t="s">
        <v>558</v>
      </c>
      <c r="E17" s="583"/>
      <c r="F17" s="25" t="s">
        <v>602</v>
      </c>
      <c r="G17" s="27" t="s">
        <v>204</v>
      </c>
      <c r="H17" s="27" t="s">
        <v>204</v>
      </c>
      <c r="I17" s="25" t="s">
        <v>603</v>
      </c>
      <c r="J17" s="573"/>
      <c r="K17" s="25" t="s">
        <v>604</v>
      </c>
      <c r="L17" s="25" t="s">
        <v>604</v>
      </c>
      <c r="M17" s="25" t="s">
        <v>605</v>
      </c>
      <c r="N17" s="582"/>
      <c r="O17" s="24" t="s">
        <v>606</v>
      </c>
    </row>
    <row r="18" spans="1:15" s="320" customFormat="1" ht="62.1" customHeight="1" x14ac:dyDescent="0.25">
      <c r="A18" s="11" t="s">
        <v>567</v>
      </c>
      <c r="C18" s="584" t="s">
        <v>607</v>
      </c>
      <c r="D18" s="24" t="s">
        <v>569</v>
      </c>
      <c r="E18" s="576"/>
      <c r="F18" s="25" t="s">
        <v>608</v>
      </c>
      <c r="G18" s="27" t="s">
        <v>204</v>
      </c>
      <c r="H18" s="27" t="s">
        <v>204</v>
      </c>
      <c r="I18" s="24" t="s">
        <v>571</v>
      </c>
      <c r="J18" s="573"/>
      <c r="K18" s="27" t="s">
        <v>204</v>
      </c>
      <c r="L18" s="24" t="s">
        <v>609</v>
      </c>
      <c r="M18" s="25" t="s">
        <v>573</v>
      </c>
      <c r="N18" s="582"/>
      <c r="O18" s="24" t="s">
        <v>610</v>
      </c>
    </row>
    <row r="19" spans="1:15" ht="24.95" customHeight="1" x14ac:dyDescent="0.25">
      <c r="A19" s="21"/>
      <c r="B19" s="324"/>
      <c r="C19" s="585"/>
      <c r="L19" s="572"/>
    </row>
    <row r="20" spans="1:15" ht="26.45" customHeight="1" x14ac:dyDescent="0.25">
      <c r="A20" s="26" t="s">
        <v>114</v>
      </c>
      <c r="F20" s="24" t="s">
        <v>611</v>
      </c>
      <c r="M20" s="321"/>
    </row>
    <row r="21" spans="1:15" ht="80.099999999999994" customHeight="1" x14ac:dyDescent="0.25">
      <c r="A21" s="21" t="s">
        <v>612</v>
      </c>
      <c r="B21" s="21"/>
      <c r="C21" s="25" t="s">
        <v>613</v>
      </c>
      <c r="D21" s="27" t="s">
        <v>614</v>
      </c>
      <c r="G21" s="27" t="s">
        <v>204</v>
      </c>
      <c r="H21" s="24" t="s">
        <v>615</v>
      </c>
      <c r="I21" s="25" t="s">
        <v>543</v>
      </c>
      <c r="J21" s="586"/>
      <c r="K21" s="24" t="s">
        <v>616</v>
      </c>
      <c r="L21" s="24" t="s">
        <v>617</v>
      </c>
      <c r="M21" s="25" t="s">
        <v>204</v>
      </c>
      <c r="O21" s="25" t="s">
        <v>204</v>
      </c>
    </row>
    <row r="22" spans="1:15" ht="90" customHeight="1" x14ac:dyDescent="0.25">
      <c r="A22" s="24" t="s">
        <v>618</v>
      </c>
      <c r="C22" s="25" t="s">
        <v>619</v>
      </c>
      <c r="D22" s="24" t="s">
        <v>620</v>
      </c>
      <c r="F22" s="24" t="s">
        <v>621</v>
      </c>
      <c r="G22" s="24" t="s">
        <v>622</v>
      </c>
      <c r="H22" s="24" t="s">
        <v>623</v>
      </c>
      <c r="I22" s="25" t="s">
        <v>624</v>
      </c>
      <c r="K22" s="24" t="s">
        <v>625</v>
      </c>
      <c r="L22" s="24" t="s">
        <v>626</v>
      </c>
      <c r="M22" s="24" t="s">
        <v>627</v>
      </c>
      <c r="O22" s="25" t="s">
        <v>204</v>
      </c>
    </row>
    <row r="23" spans="1:15" ht="56.45" customHeight="1" x14ac:dyDescent="0.25">
      <c r="A23" s="11" t="s">
        <v>628</v>
      </c>
      <c r="C23" s="24" t="s">
        <v>629</v>
      </c>
      <c r="D23" s="25" t="s">
        <v>630</v>
      </c>
      <c r="F23" s="24" t="s">
        <v>631</v>
      </c>
      <c r="G23" s="25" t="s">
        <v>632</v>
      </c>
      <c r="H23" s="25" t="s">
        <v>633</v>
      </c>
      <c r="I23" s="25" t="s">
        <v>634</v>
      </c>
      <c r="K23" s="24" t="s">
        <v>635</v>
      </c>
      <c r="L23" s="27" t="s">
        <v>204</v>
      </c>
      <c r="M23" s="25" t="s">
        <v>204</v>
      </c>
      <c r="O23" s="25" t="s">
        <v>204</v>
      </c>
    </row>
    <row r="24" spans="1:15" ht="59.45" customHeight="1" x14ac:dyDescent="0.25">
      <c r="A24" s="24" t="s">
        <v>636</v>
      </c>
      <c r="C24" s="27" t="s">
        <v>637</v>
      </c>
      <c r="D24" s="25" t="s">
        <v>593</v>
      </c>
      <c r="F24" s="24" t="s">
        <v>638</v>
      </c>
      <c r="G24" s="24" t="s">
        <v>639</v>
      </c>
      <c r="H24" s="27" t="s">
        <v>204</v>
      </c>
      <c r="I24" s="24" t="s">
        <v>640</v>
      </c>
      <c r="K24" s="27" t="s">
        <v>204</v>
      </c>
      <c r="L24" s="27" t="s">
        <v>204</v>
      </c>
      <c r="M24" s="24" t="s">
        <v>600</v>
      </c>
      <c r="O24" s="25" t="s">
        <v>204</v>
      </c>
    </row>
    <row r="25" spans="1:15" ht="52.5" customHeight="1" x14ac:dyDescent="0.25">
      <c r="A25" s="11" t="s">
        <v>641</v>
      </c>
      <c r="C25" s="24" t="s">
        <v>642</v>
      </c>
      <c r="D25" s="24" t="s">
        <v>643</v>
      </c>
      <c r="F25" s="24" t="s">
        <v>644</v>
      </c>
      <c r="G25" s="24" t="s">
        <v>645</v>
      </c>
      <c r="H25" s="24" t="s">
        <v>646</v>
      </c>
      <c r="I25" s="24" t="s">
        <v>647</v>
      </c>
      <c r="K25" s="24" t="s">
        <v>648</v>
      </c>
      <c r="L25" s="24" t="s">
        <v>649</v>
      </c>
      <c r="M25" s="25" t="s">
        <v>650</v>
      </c>
      <c r="O25" s="25" t="s">
        <v>204</v>
      </c>
    </row>
    <row r="26" spans="1:15" ht="99.95" customHeight="1" x14ac:dyDescent="0.25">
      <c r="A26" s="11" t="s">
        <v>557</v>
      </c>
      <c r="C26" s="24" t="s">
        <v>601</v>
      </c>
      <c r="D26" s="24" t="s">
        <v>558</v>
      </c>
      <c r="F26" s="25" t="s">
        <v>651</v>
      </c>
      <c r="G26" s="27" t="s">
        <v>204</v>
      </c>
      <c r="H26" s="27" t="s">
        <v>204</v>
      </c>
      <c r="I26" s="25" t="s">
        <v>603</v>
      </c>
      <c r="K26" s="27" t="s">
        <v>204</v>
      </c>
      <c r="L26" s="25" t="s">
        <v>652</v>
      </c>
      <c r="M26" s="24" t="s">
        <v>653</v>
      </c>
      <c r="O26" s="24" t="s">
        <v>654</v>
      </c>
    </row>
    <row r="27" spans="1:15" ht="54" customHeight="1" x14ac:dyDescent="0.25">
      <c r="A27" s="11" t="s">
        <v>567</v>
      </c>
      <c r="C27" s="24" t="s">
        <v>655</v>
      </c>
      <c r="D27" s="24" t="s">
        <v>569</v>
      </c>
      <c r="F27" s="25" t="s">
        <v>656</v>
      </c>
      <c r="G27" s="27" t="s">
        <v>204</v>
      </c>
      <c r="H27" s="27" t="s">
        <v>204</v>
      </c>
      <c r="I27" s="24" t="s">
        <v>571</v>
      </c>
      <c r="K27" s="27" t="s">
        <v>204</v>
      </c>
      <c r="L27" s="24" t="s">
        <v>572</v>
      </c>
      <c r="M27" s="25" t="s">
        <v>573</v>
      </c>
      <c r="O27" s="24" t="s">
        <v>657</v>
      </c>
    </row>
    <row r="28" spans="1:15" s="320" customFormat="1" ht="81" customHeight="1" x14ac:dyDescent="0.25">
      <c r="A28" s="581"/>
      <c r="B28" s="581"/>
      <c r="C28" s="25"/>
      <c r="D28" s="321"/>
      <c r="E28" s="582"/>
      <c r="F28" s="321"/>
      <c r="G28" s="321"/>
      <c r="H28" s="321"/>
      <c r="I28" s="321"/>
      <c r="J28" s="582"/>
      <c r="K28" s="321"/>
      <c r="L28" s="321"/>
      <c r="M28" s="321"/>
      <c r="N28" s="576"/>
      <c r="O28" s="322"/>
    </row>
    <row r="29" spans="1:15" s="320" customFormat="1" ht="57.75" customHeight="1" x14ac:dyDescent="0.25">
      <c r="A29" s="581"/>
      <c r="B29" s="581"/>
      <c r="C29" s="321"/>
      <c r="D29" s="321"/>
      <c r="E29" s="582"/>
      <c r="F29" s="321"/>
      <c r="G29" s="321"/>
      <c r="H29" s="321"/>
      <c r="I29" s="321"/>
      <c r="J29" s="582"/>
      <c r="K29" s="321"/>
      <c r="L29" s="321"/>
      <c r="M29" s="321"/>
      <c r="N29" s="576"/>
      <c r="O29" s="322"/>
    </row>
    <row r="30" spans="1:15" s="320" customFormat="1" ht="69" customHeight="1" x14ac:dyDescent="0.25">
      <c r="A30" s="581"/>
      <c r="B30" s="587"/>
      <c r="C30" s="321"/>
      <c r="D30" s="321"/>
      <c r="E30" s="582"/>
      <c r="F30" s="321"/>
      <c r="G30" s="321"/>
      <c r="H30" s="321"/>
      <c r="I30" s="321"/>
      <c r="J30" s="582"/>
      <c r="K30" s="321"/>
      <c r="L30" s="321"/>
      <c r="M30" s="321"/>
      <c r="N30" s="576"/>
      <c r="O30" s="322"/>
    </row>
    <row r="31" spans="1:15" s="320" customFormat="1" ht="62.45" customHeight="1" x14ac:dyDescent="0.25">
      <c r="A31" s="581"/>
      <c r="B31" s="581"/>
      <c r="C31" s="321"/>
      <c r="D31" s="321"/>
      <c r="E31" s="582"/>
      <c r="F31" s="321"/>
      <c r="G31" s="321"/>
      <c r="H31" s="321"/>
      <c r="I31" s="321"/>
      <c r="J31" s="582"/>
      <c r="K31" s="321"/>
      <c r="L31" s="321"/>
      <c r="M31" s="321"/>
      <c r="N31" s="576"/>
      <c r="O31" s="322"/>
    </row>
    <row r="32" spans="1:15" s="320" customFormat="1" ht="69.599999999999994" customHeight="1" x14ac:dyDescent="0.25">
      <c r="A32" s="581"/>
      <c r="B32" s="581"/>
      <c r="C32" s="321"/>
      <c r="D32" s="321"/>
      <c r="E32" s="582"/>
      <c r="F32" s="321"/>
      <c r="G32" s="321"/>
      <c r="H32" s="321"/>
      <c r="I32" s="321"/>
      <c r="J32" s="582"/>
      <c r="K32" s="321"/>
      <c r="L32" s="321"/>
      <c r="M32" s="321"/>
      <c r="N32" s="576"/>
      <c r="O32" s="322"/>
    </row>
    <row r="33" spans="1:15" s="320" customFormat="1" ht="120.95" customHeight="1" x14ac:dyDescent="0.25">
      <c r="B33" s="581"/>
      <c r="C33" s="321"/>
      <c r="D33" s="321"/>
      <c r="E33" s="582"/>
      <c r="F33" s="321"/>
      <c r="G33" s="321"/>
      <c r="H33" s="321"/>
      <c r="I33" s="321"/>
      <c r="J33" s="582"/>
      <c r="K33" s="321"/>
      <c r="L33" s="321"/>
      <c r="M33" s="321"/>
      <c r="N33" s="576"/>
      <c r="O33" s="322"/>
    </row>
    <row r="34" spans="1:15" s="320" customFormat="1" ht="59.45" customHeight="1" x14ac:dyDescent="0.25">
      <c r="A34" s="581"/>
      <c r="B34" s="581"/>
      <c r="C34" s="321"/>
      <c r="D34" s="321"/>
      <c r="E34" s="582"/>
      <c r="F34" s="321"/>
      <c r="G34" s="321"/>
      <c r="H34" s="321"/>
      <c r="I34" s="321"/>
      <c r="J34" s="582"/>
      <c r="K34" s="321"/>
      <c r="L34" s="588"/>
      <c r="M34" s="321"/>
      <c r="N34" s="576"/>
      <c r="O34" s="322"/>
    </row>
    <row r="35" spans="1:15" s="320" customFormat="1" ht="51.75" customHeight="1" x14ac:dyDescent="0.25">
      <c r="B35" s="589"/>
      <c r="C35" s="590"/>
      <c r="D35" s="321"/>
      <c r="E35" s="582"/>
      <c r="F35" s="321"/>
      <c r="G35" s="321"/>
      <c r="H35" s="321"/>
      <c r="I35" s="321"/>
      <c r="J35" s="582"/>
      <c r="K35" s="321"/>
      <c r="L35" s="321"/>
      <c r="M35" s="321"/>
      <c r="N35" s="576"/>
      <c r="O35" s="322"/>
    </row>
    <row r="36" spans="1:15" s="320" customFormat="1" ht="59.25" customHeight="1" x14ac:dyDescent="0.25">
      <c r="B36" s="589"/>
      <c r="C36" s="590"/>
      <c r="D36" s="321"/>
      <c r="E36" s="582"/>
      <c r="F36" s="321"/>
      <c r="G36" s="321"/>
      <c r="H36" s="321"/>
      <c r="I36" s="321"/>
      <c r="J36" s="582"/>
      <c r="K36" s="321"/>
      <c r="L36" s="321"/>
      <c r="M36" s="321"/>
      <c r="N36" s="576"/>
      <c r="O36" s="322"/>
    </row>
    <row r="37" spans="1:15" ht="59.25" customHeight="1" x14ac:dyDescent="0.25"/>
    <row r="38" spans="1:15" ht="105.75" customHeight="1" x14ac:dyDescent="0.25">
      <c r="A38" s="26"/>
      <c r="D38" s="322"/>
      <c r="E38" s="576"/>
      <c r="F38" s="322"/>
      <c r="G38" s="322"/>
      <c r="H38" s="322"/>
      <c r="I38" s="322"/>
      <c r="J38" s="576"/>
      <c r="K38" s="322"/>
      <c r="L38" s="322"/>
      <c r="O38" s="24"/>
    </row>
    <row r="39" spans="1:15" ht="86.45" customHeight="1" x14ac:dyDescent="0.25">
      <c r="A39" s="21"/>
      <c r="B39" s="21"/>
      <c r="C39" s="24"/>
      <c r="D39" s="25"/>
      <c r="E39" s="591"/>
      <c r="F39" s="332"/>
      <c r="G39" s="25"/>
      <c r="H39" s="25"/>
      <c r="I39" s="25"/>
      <c r="J39" s="578"/>
      <c r="K39" s="25"/>
      <c r="L39" s="25"/>
      <c r="M39" s="321"/>
      <c r="O39" s="24"/>
    </row>
    <row r="40" spans="1:15" ht="83.1" customHeight="1" x14ac:dyDescent="0.25">
      <c r="A40" s="21"/>
      <c r="B40" s="323"/>
      <c r="D40" s="25"/>
      <c r="E40" s="578"/>
      <c r="F40" s="25"/>
      <c r="G40" s="25"/>
      <c r="H40" s="25"/>
      <c r="I40" s="25"/>
      <c r="J40" s="578"/>
      <c r="K40" s="25"/>
      <c r="L40" s="25"/>
      <c r="M40" s="321"/>
      <c r="N40" s="586"/>
    </row>
    <row r="41" spans="1:15" ht="69.95" customHeight="1" x14ac:dyDescent="0.25">
      <c r="A41" s="21"/>
      <c r="E41" s="578"/>
      <c r="F41" s="25"/>
      <c r="G41" s="25"/>
      <c r="H41" s="25"/>
      <c r="I41" s="25"/>
      <c r="J41" s="578"/>
      <c r="K41" s="25"/>
      <c r="L41" s="25"/>
      <c r="M41" s="321"/>
      <c r="N41" s="586"/>
      <c r="O41" s="24"/>
    </row>
    <row r="42" spans="1:15" ht="38.1" customHeight="1" x14ac:dyDescent="0.25">
      <c r="A42" s="21"/>
      <c r="E42" s="578"/>
      <c r="F42" s="25"/>
      <c r="G42" s="25"/>
      <c r="H42" s="25"/>
      <c r="I42" s="25"/>
      <c r="J42" s="578"/>
      <c r="K42" s="25"/>
      <c r="L42" s="25"/>
      <c r="M42" s="321"/>
    </row>
    <row r="43" spans="1:15" ht="101.45" customHeight="1" x14ac:dyDescent="0.25"/>
    <row r="44" spans="1:15" x14ac:dyDescent="0.25">
      <c r="A44" s="26"/>
    </row>
    <row r="45" spans="1:15" ht="17.45" customHeight="1" x14ac:dyDescent="0.25"/>
    <row r="46" spans="1:15" ht="105.75" customHeight="1" x14ac:dyDescent="0.25"/>
    <row r="47" spans="1:15" ht="86.45" customHeight="1" x14ac:dyDescent="0.25"/>
    <row r="48" spans="1:15" ht="83.25" customHeight="1" x14ac:dyDescent="0.25"/>
    <row r="49" ht="69.95" customHeight="1" x14ac:dyDescent="0.25"/>
    <row r="50" ht="38.25" customHeight="1" x14ac:dyDescent="0.25"/>
  </sheetData>
  <pageMargins left="0.7" right="0.7" top="0.75" bottom="0.75" header="0.3" footer="0.3"/>
  <pageSetup paperSize="9" orientation="portrait" r:id="rId1"/>
  <headerFooter>
    <oddHeader>&amp;C&amp;"Calibri"&amp;10&amp;K808080 Corporate Use&amp;1#_x000D_</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3A8FE0-A1B0-452C-8E30-4FE1F547D2D5}">
  <sheetPr codeName="Sheet15"/>
  <dimension ref="A2:Q22"/>
  <sheetViews>
    <sheetView topLeftCell="A5" zoomScale="85" zoomScaleNormal="85" workbookViewId="0">
      <selection activeCell="D7" sqref="D7"/>
    </sheetView>
  </sheetViews>
  <sheetFormatPr defaultColWidth="8.85546875" defaultRowHeight="12" x14ac:dyDescent="0.25"/>
  <cols>
    <col min="1" max="1" width="56.140625" style="29" customWidth="1"/>
    <col min="2" max="2" width="43.5703125" style="29" customWidth="1"/>
    <col min="3" max="3" width="51.5703125" style="29" customWidth="1"/>
    <col min="4" max="4" width="48.85546875" style="29" customWidth="1"/>
    <col min="5" max="16384" width="8.85546875" style="29"/>
  </cols>
  <sheetData>
    <row r="2" spans="1:17" x14ac:dyDescent="0.25">
      <c r="A2" s="28" t="s">
        <v>658</v>
      </c>
    </row>
    <row r="3" spans="1:17" ht="60" x14ac:dyDescent="0.25">
      <c r="A3" s="25" t="s">
        <v>659</v>
      </c>
      <c r="B3" s="25" t="s">
        <v>660</v>
      </c>
    </row>
    <row r="4" spans="1:17" ht="24" x14ac:dyDescent="0.25">
      <c r="A4" s="25" t="s">
        <v>661</v>
      </c>
    </row>
    <row r="5" spans="1:17" ht="24" x14ac:dyDescent="0.25">
      <c r="A5" s="25" t="s">
        <v>662</v>
      </c>
    </row>
    <row r="6" spans="1:17" ht="24" x14ac:dyDescent="0.25">
      <c r="A6" s="25" t="s">
        <v>663</v>
      </c>
    </row>
    <row r="7" spans="1:17" ht="36" x14ac:dyDescent="0.25">
      <c r="A7" s="25" t="s">
        <v>664</v>
      </c>
      <c r="B7" s="25" t="s">
        <v>665</v>
      </c>
    </row>
    <row r="8" spans="1:17" x14ac:dyDescent="0.25">
      <c r="B8" s="25"/>
      <c r="C8" s="25"/>
      <c r="D8" s="25"/>
      <c r="E8" s="25"/>
      <c r="F8" s="25"/>
      <c r="G8" s="1248"/>
      <c r="H8" s="1248"/>
      <c r="I8" s="1248"/>
      <c r="J8" s="1248"/>
      <c r="K8" s="1248"/>
      <c r="L8" s="1248"/>
      <c r="M8" s="31"/>
      <c r="N8" s="31"/>
      <c r="O8" s="31"/>
      <c r="P8" s="31"/>
      <c r="Q8" s="31"/>
    </row>
    <row r="9" spans="1:17" x14ac:dyDescent="0.25">
      <c r="A9" s="25"/>
      <c r="B9" s="25"/>
      <c r="C9" s="25"/>
      <c r="D9" s="25"/>
      <c r="E9" s="25"/>
      <c r="F9" s="25"/>
      <c r="G9" s="30"/>
      <c r="H9" s="30"/>
      <c r="I9" s="30"/>
      <c r="J9" s="30"/>
      <c r="K9" s="30"/>
      <c r="L9" s="30"/>
      <c r="M9" s="31"/>
      <c r="N9" s="31"/>
      <c r="O9" s="31"/>
      <c r="P9" s="31"/>
      <c r="Q9" s="31"/>
    </row>
    <row r="10" spans="1:17" ht="22.5" customHeight="1" x14ac:dyDescent="0.25">
      <c r="A10" s="28" t="s">
        <v>666</v>
      </c>
      <c r="C10" s="28" t="s">
        <v>667</v>
      </c>
    </row>
    <row r="11" spans="1:17" ht="47.25" customHeight="1" x14ac:dyDescent="0.25">
      <c r="A11" s="25" t="s">
        <v>668</v>
      </c>
      <c r="B11" s="25" t="s">
        <v>669</v>
      </c>
      <c r="C11" s="25" t="s">
        <v>670</v>
      </c>
      <c r="D11" s="25" t="s">
        <v>671</v>
      </c>
    </row>
    <row r="12" spans="1:17" ht="62.25" x14ac:dyDescent="0.25">
      <c r="A12" s="29" t="s">
        <v>672</v>
      </c>
      <c r="C12" s="25" t="s">
        <v>673</v>
      </c>
      <c r="D12" s="25" t="s">
        <v>674</v>
      </c>
    </row>
    <row r="13" spans="1:17" ht="63.95" customHeight="1" x14ac:dyDescent="0.25">
      <c r="A13" s="29" t="s">
        <v>675</v>
      </c>
    </row>
    <row r="14" spans="1:17" x14ac:dyDescent="0.25">
      <c r="A14" s="29" t="s">
        <v>676</v>
      </c>
    </row>
    <row r="15" spans="1:17" ht="36" x14ac:dyDescent="0.25">
      <c r="A15" s="25" t="s">
        <v>677</v>
      </c>
      <c r="B15" s="25" t="s">
        <v>665</v>
      </c>
    </row>
    <row r="16" spans="1:17" x14ac:dyDescent="0.2">
      <c r="A16" s="25"/>
      <c r="E16" s="273"/>
    </row>
    <row r="17" spans="1:12" x14ac:dyDescent="0.25">
      <c r="A17" s="28" t="s">
        <v>6</v>
      </c>
      <c r="C17" s="28" t="s">
        <v>6</v>
      </c>
    </row>
    <row r="18" spans="1:12" ht="87.75" customHeight="1" x14ac:dyDescent="0.25">
      <c r="C18" s="25" t="s">
        <v>678</v>
      </c>
      <c r="D18" s="25" t="s">
        <v>679</v>
      </c>
      <c r="E18" s="25"/>
      <c r="F18" s="25"/>
      <c r="G18" s="25"/>
    </row>
    <row r="19" spans="1:12" ht="54.75" customHeight="1" x14ac:dyDescent="0.25">
      <c r="A19" s="25" t="s">
        <v>680</v>
      </c>
      <c r="B19" s="25" t="s">
        <v>681</v>
      </c>
      <c r="C19" s="25" t="s">
        <v>682</v>
      </c>
      <c r="D19" s="29" t="s">
        <v>683</v>
      </c>
      <c r="E19" s="25"/>
      <c r="F19" s="25"/>
    </row>
    <row r="20" spans="1:12" ht="40.5" customHeight="1" x14ac:dyDescent="0.25">
      <c r="A20" s="25" t="s">
        <v>684</v>
      </c>
      <c r="B20" s="25" t="s">
        <v>685</v>
      </c>
      <c r="C20" s="25" t="s">
        <v>686</v>
      </c>
      <c r="D20" s="29" t="s">
        <v>687</v>
      </c>
      <c r="E20" s="25"/>
      <c r="F20" s="25"/>
      <c r="H20" s="25"/>
      <c r="I20" s="25"/>
      <c r="J20" s="25"/>
      <c r="K20" s="25"/>
      <c r="L20" s="25"/>
    </row>
    <row r="21" spans="1:12" ht="36" x14ac:dyDescent="0.25">
      <c r="A21" s="25" t="s">
        <v>688</v>
      </c>
      <c r="B21" s="30" t="s">
        <v>689</v>
      </c>
    </row>
    <row r="22" spans="1:12" ht="36" x14ac:dyDescent="0.25">
      <c r="A22" s="25" t="s">
        <v>690</v>
      </c>
      <c r="B22" s="25" t="s">
        <v>691</v>
      </c>
    </row>
  </sheetData>
  <mergeCells count="1">
    <mergeCell ref="G8:L8"/>
  </mergeCells>
  <pageMargins left="0.7" right="0.7" top="0.75" bottom="0.75" header="0.3" footer="0.3"/>
  <headerFooter>
    <oddHeader>&amp;C&amp;"Calibri"&amp;10&amp;K808080 Corporate Use&amp;1#_x000D_</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3400BC-5D2C-4D17-BE02-46E320DB0FB7}">
  <sheetPr codeName="Φύλλο11"/>
  <dimension ref="A3:N59"/>
  <sheetViews>
    <sheetView topLeftCell="A4" zoomScale="85" zoomScaleNormal="85" workbookViewId="0">
      <selection activeCell="D26" sqref="D26"/>
    </sheetView>
  </sheetViews>
  <sheetFormatPr defaultRowHeight="15" x14ac:dyDescent="0.25"/>
  <cols>
    <col min="1" max="1" width="15.7109375" style="11" customWidth="1"/>
    <col min="2" max="2" width="42.5703125" style="11" customWidth="1"/>
    <col min="3" max="3" width="41.42578125" customWidth="1"/>
    <col min="4" max="4" width="33.5703125" customWidth="1"/>
    <col min="5" max="6" width="31.140625" customWidth="1"/>
    <col min="7" max="7" width="32.140625" customWidth="1"/>
    <col min="8" max="8" width="39.85546875" customWidth="1"/>
    <col min="9" max="9" width="23.140625" customWidth="1"/>
  </cols>
  <sheetData>
    <row r="3" spans="1:9" x14ac:dyDescent="0.25">
      <c r="A3" s="26" t="s">
        <v>692</v>
      </c>
      <c r="B3" s="665" t="s">
        <v>693</v>
      </c>
      <c r="C3" s="665" t="s">
        <v>496</v>
      </c>
      <c r="D3" t="s">
        <v>382</v>
      </c>
      <c r="E3" t="s">
        <v>499</v>
      </c>
      <c r="F3" t="s">
        <v>500</v>
      </c>
      <c r="G3" t="s">
        <v>694</v>
      </c>
      <c r="H3" t="s">
        <v>695</v>
      </c>
      <c r="I3" t="s">
        <v>425</v>
      </c>
    </row>
    <row r="4" spans="1:9" ht="62.45" customHeight="1" x14ac:dyDescent="0.25">
      <c r="A4" s="688">
        <v>1</v>
      </c>
      <c r="B4" s="666" t="s">
        <v>696</v>
      </c>
      <c r="C4" s="667" t="s">
        <v>697</v>
      </c>
      <c r="D4" s="668" t="s">
        <v>698</v>
      </c>
      <c r="E4" s="668" t="s">
        <v>698</v>
      </c>
      <c r="F4" s="668" t="s">
        <v>699</v>
      </c>
      <c r="G4" s="25" t="s">
        <v>700</v>
      </c>
      <c r="H4" s="25" t="s">
        <v>701</v>
      </c>
      <c r="I4" s="775" t="s">
        <v>702</v>
      </c>
    </row>
    <row r="5" spans="1:9" ht="47.1" customHeight="1" x14ac:dyDescent="0.25">
      <c r="A5" s="688">
        <v>2</v>
      </c>
      <c r="B5" s="668" t="s">
        <v>703</v>
      </c>
      <c r="C5" s="667" t="s">
        <v>704</v>
      </c>
      <c r="D5" s="669" t="s">
        <v>705</v>
      </c>
      <c r="E5" s="669" t="s">
        <v>705</v>
      </c>
      <c r="F5" s="669" t="s">
        <v>706</v>
      </c>
      <c r="G5" s="25" t="s">
        <v>707</v>
      </c>
      <c r="H5" s="25" t="s">
        <v>708</v>
      </c>
      <c r="I5" s="775" t="s">
        <v>709</v>
      </c>
    </row>
    <row r="6" spans="1:9" ht="60" customHeight="1" x14ac:dyDescent="0.25">
      <c r="A6" s="688">
        <v>3</v>
      </c>
      <c r="B6" s="669" t="s">
        <v>710</v>
      </c>
      <c r="C6" s="670" t="s">
        <v>711</v>
      </c>
      <c r="D6" s="668" t="s">
        <v>712</v>
      </c>
      <c r="E6" s="669" t="s">
        <v>713</v>
      </c>
      <c r="F6" s="777" t="s">
        <v>714</v>
      </c>
      <c r="G6" s="25" t="s">
        <v>715</v>
      </c>
      <c r="H6" s="30" t="s">
        <v>716</v>
      </c>
      <c r="I6" s="776" t="s">
        <v>717</v>
      </c>
    </row>
    <row r="7" spans="1:9" ht="57.95" customHeight="1" x14ac:dyDescent="0.25">
      <c r="A7" s="688">
        <v>4</v>
      </c>
      <c r="B7" s="21" t="s">
        <v>718</v>
      </c>
      <c r="C7" s="671" t="s">
        <v>719</v>
      </c>
      <c r="D7" s="672" t="s">
        <v>720</v>
      </c>
      <c r="E7" s="669" t="s">
        <v>721</v>
      </c>
      <c r="F7" s="669" t="s">
        <v>722</v>
      </c>
      <c r="G7" s="25" t="s">
        <v>723</v>
      </c>
      <c r="H7" s="25" t="s">
        <v>724</v>
      </c>
      <c r="I7" s="775" t="s">
        <v>725</v>
      </c>
    </row>
    <row r="8" spans="1:9" ht="52.5" customHeight="1" x14ac:dyDescent="0.25">
      <c r="A8" s="688">
        <v>5</v>
      </c>
      <c r="B8" s="673" t="s">
        <v>726</v>
      </c>
      <c r="C8" s="718" t="s">
        <v>727</v>
      </c>
      <c r="D8" s="668" t="s">
        <v>728</v>
      </c>
      <c r="E8" s="668" t="s">
        <v>728</v>
      </c>
      <c r="F8" s="668"/>
      <c r="G8" s="25" t="s">
        <v>729</v>
      </c>
      <c r="H8" s="25" t="s">
        <v>730</v>
      </c>
      <c r="I8" s="775" t="s">
        <v>731</v>
      </c>
    </row>
    <row r="9" spans="1:9" ht="60" x14ac:dyDescent="0.25">
      <c r="A9" s="688">
        <v>6</v>
      </c>
      <c r="B9" s="674" t="s">
        <v>732</v>
      </c>
      <c r="C9" s="667" t="s">
        <v>733</v>
      </c>
      <c r="D9" s="672" t="s">
        <v>734</v>
      </c>
      <c r="E9" s="666" t="s">
        <v>735</v>
      </c>
      <c r="F9" s="673"/>
      <c r="G9" s="25" t="s">
        <v>736</v>
      </c>
      <c r="H9" s="25" t="s">
        <v>737</v>
      </c>
      <c r="I9" s="775" t="s">
        <v>738</v>
      </c>
    </row>
    <row r="10" spans="1:9" ht="48.75" x14ac:dyDescent="0.25">
      <c r="A10" s="688">
        <v>7</v>
      </c>
      <c r="B10" s="674" t="s">
        <v>739</v>
      </c>
      <c r="C10" s="21" t="s">
        <v>740</v>
      </c>
      <c r="D10" s="669" t="s">
        <v>741</v>
      </c>
      <c r="E10" s="675"/>
      <c r="F10" s="675"/>
      <c r="G10" s="25" t="s">
        <v>742</v>
      </c>
      <c r="H10" s="669" t="s">
        <v>743</v>
      </c>
      <c r="I10" s="668" t="s">
        <v>728</v>
      </c>
    </row>
    <row r="11" spans="1:9" ht="33.950000000000003" customHeight="1" x14ac:dyDescent="0.25">
      <c r="A11" s="688">
        <v>8</v>
      </c>
      <c r="B11" s="676" t="s">
        <v>744</v>
      </c>
      <c r="C11" s="700" t="s">
        <v>745</v>
      </c>
      <c r="D11" s="666" t="s">
        <v>735</v>
      </c>
      <c r="G11" s="25" t="s">
        <v>746</v>
      </c>
      <c r="H11" s="29"/>
      <c r="I11" s="666" t="s">
        <v>735</v>
      </c>
    </row>
    <row r="12" spans="1:9" ht="48" customHeight="1" x14ac:dyDescent="0.25">
      <c r="A12" s="688">
        <v>9</v>
      </c>
      <c r="B12" s="668" t="s">
        <v>747</v>
      </c>
      <c r="C12" s="782" t="s">
        <v>748</v>
      </c>
      <c r="E12" s="677"/>
      <c r="F12" s="677"/>
      <c r="G12" s="25" t="s">
        <v>749</v>
      </c>
      <c r="H12" s="29"/>
    </row>
    <row r="13" spans="1:9" ht="64.5" customHeight="1" x14ac:dyDescent="0.25">
      <c r="A13" s="688">
        <v>10</v>
      </c>
      <c r="B13" s="668" t="s">
        <v>698</v>
      </c>
      <c r="G13" s="669" t="s">
        <v>750</v>
      </c>
      <c r="H13" s="677"/>
    </row>
    <row r="14" spans="1:9" ht="36.75" x14ac:dyDescent="0.25">
      <c r="A14" s="688">
        <v>11</v>
      </c>
      <c r="B14" s="668" t="s">
        <v>712</v>
      </c>
    </row>
    <row r="15" spans="1:9" ht="16.5" customHeight="1" x14ac:dyDescent="0.25">
      <c r="A15" s="688">
        <v>12</v>
      </c>
      <c r="B15" s="668" t="s">
        <v>751</v>
      </c>
    </row>
    <row r="16" spans="1:9" ht="22.5" customHeight="1" x14ac:dyDescent="0.25">
      <c r="A16" s="688">
        <v>13</v>
      </c>
      <c r="B16" s="668" t="s">
        <v>752</v>
      </c>
      <c r="G16" s="677"/>
    </row>
    <row r="17" spans="1:9" ht="24.75" x14ac:dyDescent="0.25">
      <c r="A17" s="688">
        <v>14</v>
      </c>
      <c r="B17" s="668" t="s">
        <v>728</v>
      </c>
      <c r="D17" s="677"/>
      <c r="E17" s="677"/>
      <c r="F17" s="677"/>
      <c r="G17" s="677"/>
    </row>
    <row r="18" spans="1:9" ht="24" x14ac:dyDescent="0.25">
      <c r="A18" s="688">
        <v>15</v>
      </c>
      <c r="B18" s="666" t="s">
        <v>735</v>
      </c>
      <c r="C18" s="678"/>
      <c r="D18" s="677"/>
      <c r="E18" s="677"/>
      <c r="F18" s="677"/>
      <c r="G18" s="677"/>
    </row>
    <row r="19" spans="1:9" ht="36" x14ac:dyDescent="0.25">
      <c r="A19" s="688">
        <v>16</v>
      </c>
      <c r="B19" s="187" t="s">
        <v>753</v>
      </c>
      <c r="D19" s="677"/>
      <c r="E19" s="677"/>
      <c r="F19" s="677"/>
      <c r="G19" s="677"/>
    </row>
    <row r="20" spans="1:9" x14ac:dyDescent="0.25">
      <c r="A20" s="688"/>
      <c r="B20" s="187"/>
      <c r="D20" s="677"/>
      <c r="E20" s="677"/>
      <c r="F20" s="677"/>
      <c r="G20" s="677"/>
    </row>
    <row r="21" spans="1:9" x14ac:dyDescent="0.25">
      <c r="A21" s="688"/>
      <c r="B21" s="187"/>
      <c r="D21" s="677"/>
      <c r="E21" s="677"/>
      <c r="F21" s="677"/>
      <c r="G21" s="677"/>
    </row>
    <row r="22" spans="1:9" x14ac:dyDescent="0.25">
      <c r="A22" s="688"/>
      <c r="B22" s="187"/>
      <c r="D22" s="677"/>
      <c r="E22" s="677"/>
      <c r="F22" s="677"/>
      <c r="G22" s="677"/>
    </row>
    <row r="23" spans="1:9" x14ac:dyDescent="0.25">
      <c r="A23" s="688"/>
      <c r="B23" s="187"/>
      <c r="D23" s="677"/>
      <c r="E23" s="677"/>
      <c r="F23" s="677"/>
      <c r="G23" s="677"/>
    </row>
    <row r="24" spans="1:9" x14ac:dyDescent="0.25">
      <c r="A24" s="688"/>
      <c r="B24" s="187"/>
      <c r="D24" s="677"/>
      <c r="E24" s="677"/>
      <c r="F24" s="677"/>
      <c r="G24" s="677"/>
    </row>
    <row r="25" spans="1:9" x14ac:dyDescent="0.25">
      <c r="A25" s="26" t="s">
        <v>754</v>
      </c>
      <c r="D25" s="677"/>
      <c r="E25" s="677"/>
      <c r="F25" s="677"/>
      <c r="G25" s="677"/>
    </row>
    <row r="26" spans="1:9" ht="36.950000000000003" customHeight="1" x14ac:dyDescent="0.25">
      <c r="A26" s="629">
        <v>1</v>
      </c>
      <c r="B26" s="668" t="s">
        <v>703</v>
      </c>
      <c r="C26" s="679" t="s">
        <v>755</v>
      </c>
      <c r="D26" s="687" t="s">
        <v>698</v>
      </c>
      <c r="E26" s="668" t="s">
        <v>698</v>
      </c>
      <c r="F26" s="668" t="s">
        <v>699</v>
      </c>
      <c r="G26" s="25" t="s">
        <v>730</v>
      </c>
      <c r="H26" s="680" t="s">
        <v>756</v>
      </c>
      <c r="I26" s="775" t="s">
        <v>702</v>
      </c>
    </row>
    <row r="27" spans="1:9" ht="44.1" customHeight="1" x14ac:dyDescent="0.25">
      <c r="A27" s="629">
        <v>2</v>
      </c>
      <c r="B27" s="673" t="s">
        <v>726</v>
      </c>
      <c r="C27" s="21" t="s">
        <v>740</v>
      </c>
      <c r="D27" s="669" t="s">
        <v>705</v>
      </c>
      <c r="E27" s="669" t="s">
        <v>705</v>
      </c>
      <c r="F27" s="669" t="s">
        <v>706</v>
      </c>
      <c r="G27" s="25" t="s">
        <v>737</v>
      </c>
      <c r="H27" s="25" t="s">
        <v>730</v>
      </c>
      <c r="I27" s="775" t="s">
        <v>709</v>
      </c>
    </row>
    <row r="28" spans="1:9" ht="36.6" customHeight="1" x14ac:dyDescent="0.25">
      <c r="A28" s="629">
        <v>3</v>
      </c>
      <c r="B28" s="674" t="s">
        <v>732</v>
      </c>
      <c r="C28" s="687" t="s">
        <v>757</v>
      </c>
      <c r="D28" s="668" t="s">
        <v>712</v>
      </c>
      <c r="E28" s="669" t="s">
        <v>758</v>
      </c>
      <c r="F28" s="777" t="s">
        <v>714</v>
      </c>
      <c r="G28" s="25" t="s">
        <v>742</v>
      </c>
      <c r="H28" s="669" t="s">
        <v>759</v>
      </c>
      <c r="I28" s="776" t="s">
        <v>717</v>
      </c>
    </row>
    <row r="29" spans="1:9" ht="47.1" customHeight="1" x14ac:dyDescent="0.25">
      <c r="A29" s="629">
        <v>4</v>
      </c>
      <c r="B29" s="674" t="s">
        <v>739</v>
      </c>
      <c r="C29" s="778" t="s">
        <v>760</v>
      </c>
      <c r="D29" s="672" t="s">
        <v>720</v>
      </c>
      <c r="E29" s="669" t="s">
        <v>761</v>
      </c>
      <c r="F29" s="669" t="s">
        <v>722</v>
      </c>
      <c r="G29" s="681" t="s">
        <v>746</v>
      </c>
      <c r="H29" s="669" t="s">
        <v>762</v>
      </c>
      <c r="I29" s="775" t="s">
        <v>725</v>
      </c>
    </row>
    <row r="30" spans="1:9" ht="60.75" x14ac:dyDescent="0.25">
      <c r="A30" s="629">
        <v>5</v>
      </c>
      <c r="B30" s="676" t="s">
        <v>744</v>
      </c>
      <c r="C30" s="782" t="s">
        <v>748</v>
      </c>
      <c r="D30" s="668" t="s">
        <v>728</v>
      </c>
      <c r="E30" s="669" t="s">
        <v>721</v>
      </c>
      <c r="F30" s="669"/>
      <c r="G30" s="669" t="s">
        <v>763</v>
      </c>
      <c r="H30" s="669" t="s">
        <v>750</v>
      </c>
      <c r="I30" s="775" t="s">
        <v>731</v>
      </c>
    </row>
    <row r="31" spans="1:9" ht="36.75" x14ac:dyDescent="0.25">
      <c r="A31" s="629">
        <v>6</v>
      </c>
      <c r="B31" s="668" t="s">
        <v>764</v>
      </c>
      <c r="D31" s="672" t="s">
        <v>734</v>
      </c>
      <c r="E31" s="668" t="s">
        <v>728</v>
      </c>
      <c r="F31" s="668"/>
      <c r="G31" s="669" t="s">
        <v>765</v>
      </c>
      <c r="H31" s="669" t="s">
        <v>766</v>
      </c>
      <c r="I31" s="775" t="s">
        <v>738</v>
      </c>
    </row>
    <row r="32" spans="1:9" ht="36.75" x14ac:dyDescent="0.25">
      <c r="A32" s="629">
        <v>7</v>
      </c>
      <c r="B32" s="668" t="s">
        <v>698</v>
      </c>
      <c r="D32" s="669" t="s">
        <v>767</v>
      </c>
      <c r="E32" s="666" t="s">
        <v>735</v>
      </c>
      <c r="F32" s="673"/>
      <c r="G32" s="669" t="s">
        <v>768</v>
      </c>
      <c r="H32" s="682" t="s">
        <v>769</v>
      </c>
      <c r="I32" s="668" t="s">
        <v>728</v>
      </c>
    </row>
    <row r="33" spans="1:9" ht="48" x14ac:dyDescent="0.25">
      <c r="A33" s="629">
        <v>8</v>
      </c>
      <c r="B33" s="668" t="s">
        <v>712</v>
      </c>
      <c r="D33" s="669" t="s">
        <v>741</v>
      </c>
      <c r="E33" s="24" t="s">
        <v>770</v>
      </c>
      <c r="F33" s="27"/>
      <c r="G33" s="683" t="s">
        <v>771</v>
      </c>
      <c r="I33" s="666" t="s">
        <v>735</v>
      </c>
    </row>
    <row r="34" spans="1:9" ht="36.75" x14ac:dyDescent="0.25">
      <c r="A34" s="629">
        <v>9</v>
      </c>
      <c r="B34" s="668" t="s">
        <v>751</v>
      </c>
      <c r="D34" s="666" t="s">
        <v>735</v>
      </c>
      <c r="F34" s="24"/>
      <c r="G34" s="683" t="s">
        <v>772</v>
      </c>
    </row>
    <row r="35" spans="1:9" ht="56.45" customHeight="1" x14ac:dyDescent="0.25">
      <c r="A35" s="629">
        <v>10</v>
      </c>
      <c r="B35" s="668" t="s">
        <v>752</v>
      </c>
      <c r="D35" s="669" t="s">
        <v>773</v>
      </c>
      <c r="E35" s="24"/>
      <c r="F35" s="24"/>
      <c r="G35" s="684" t="s">
        <v>774</v>
      </c>
    </row>
    <row r="36" spans="1:9" ht="36.75" x14ac:dyDescent="0.25">
      <c r="A36" s="629">
        <v>11</v>
      </c>
      <c r="B36" s="668" t="s">
        <v>728</v>
      </c>
      <c r="D36" s="669" t="s">
        <v>775</v>
      </c>
      <c r="G36" s="685"/>
    </row>
    <row r="37" spans="1:9" ht="24" x14ac:dyDescent="0.25">
      <c r="A37" s="629">
        <v>12</v>
      </c>
      <c r="B37" s="666" t="s">
        <v>735</v>
      </c>
      <c r="E37" s="677"/>
      <c r="F37" s="677"/>
    </row>
    <row r="38" spans="1:9" ht="36" x14ac:dyDescent="0.25">
      <c r="A38" s="629">
        <v>13</v>
      </c>
      <c r="B38" s="187" t="s">
        <v>753</v>
      </c>
      <c r="E38" s="677"/>
      <c r="F38" s="677"/>
    </row>
    <row r="39" spans="1:9" ht="24" x14ac:dyDescent="0.25">
      <c r="A39" s="629">
        <v>14</v>
      </c>
      <c r="B39" s="666" t="s">
        <v>776</v>
      </c>
      <c r="D39" s="677"/>
      <c r="E39" s="677"/>
      <c r="F39" s="677"/>
      <c r="G39" s="677"/>
    </row>
    <row r="40" spans="1:9" ht="46.5" customHeight="1" x14ac:dyDescent="0.25">
      <c r="A40" s="629">
        <v>15</v>
      </c>
      <c r="B40" s="669" t="s">
        <v>777</v>
      </c>
      <c r="D40" s="669"/>
    </row>
    <row r="41" spans="1:9" ht="24" x14ac:dyDescent="0.25">
      <c r="A41" s="629">
        <v>16</v>
      </c>
      <c r="B41" s="187" t="s">
        <v>778</v>
      </c>
      <c r="D41" s="669"/>
    </row>
    <row r="42" spans="1:9" x14ac:dyDescent="0.25">
      <c r="A42" s="629">
        <v>17</v>
      </c>
      <c r="B42" s="666" t="s">
        <v>779</v>
      </c>
      <c r="D42" s="677"/>
    </row>
    <row r="43" spans="1:9" ht="20.100000000000001" customHeight="1" x14ac:dyDescent="0.25">
      <c r="A43" s="629">
        <v>18</v>
      </c>
      <c r="B43" s="668" t="s">
        <v>780</v>
      </c>
      <c r="D43" s="677"/>
      <c r="E43" s="677"/>
      <c r="F43" s="677"/>
    </row>
    <row r="44" spans="1:9" ht="24" x14ac:dyDescent="0.25">
      <c r="A44" s="629">
        <v>19</v>
      </c>
      <c r="B44" s="21" t="s">
        <v>781</v>
      </c>
      <c r="D44" s="677"/>
      <c r="E44" s="677"/>
      <c r="F44" s="677"/>
    </row>
    <row r="45" spans="1:9" ht="24" x14ac:dyDescent="0.25">
      <c r="A45" s="629">
        <v>20</v>
      </c>
      <c r="B45" s="21" t="s">
        <v>782</v>
      </c>
      <c r="D45" s="677"/>
      <c r="E45" s="677"/>
      <c r="F45" s="677"/>
      <c r="G45" s="677"/>
    </row>
    <row r="46" spans="1:9" x14ac:dyDescent="0.25">
      <c r="A46" s="629">
        <v>21</v>
      </c>
      <c r="D46" s="677"/>
      <c r="E46" s="677"/>
      <c r="F46" s="677"/>
      <c r="G46" s="677"/>
    </row>
    <row r="47" spans="1:9" x14ac:dyDescent="0.25">
      <c r="A47" s="629"/>
      <c r="B47" s="686"/>
      <c r="D47" s="677"/>
      <c r="E47" s="677"/>
      <c r="F47" s="677"/>
      <c r="G47" s="677"/>
    </row>
    <row r="48" spans="1:9" x14ac:dyDescent="0.25">
      <c r="A48" s="26" t="s">
        <v>575</v>
      </c>
      <c r="D48" s="677"/>
      <c r="E48" s="677"/>
      <c r="F48" s="677"/>
      <c r="G48" s="677"/>
    </row>
    <row r="49" spans="1:14" ht="48" x14ac:dyDescent="0.25">
      <c r="A49" s="688">
        <v>1</v>
      </c>
      <c r="B49" s="781" t="s">
        <v>696</v>
      </c>
      <c r="C49" s="779" t="s">
        <v>783</v>
      </c>
      <c r="D49" s="780" t="s">
        <v>784</v>
      </c>
      <c r="E49" s="785" t="s">
        <v>721</v>
      </c>
      <c r="F49" s="25" t="s">
        <v>699</v>
      </c>
      <c r="G49" s="25" t="s">
        <v>785</v>
      </c>
      <c r="H49" s="30" t="s">
        <v>716</v>
      </c>
      <c r="I49" s="779" t="s">
        <v>702</v>
      </c>
      <c r="J49" s="677"/>
      <c r="K49" s="677"/>
      <c r="L49" s="677"/>
      <c r="M49" s="677"/>
      <c r="N49" s="677"/>
    </row>
    <row r="50" spans="1:14" ht="42.6" customHeight="1" x14ac:dyDescent="0.25">
      <c r="A50" s="688">
        <v>2</v>
      </c>
      <c r="B50" s="25" t="s">
        <v>728</v>
      </c>
      <c r="C50" s="779" t="s">
        <v>786</v>
      </c>
      <c r="D50" s="27"/>
      <c r="E50" s="863" t="s">
        <v>787</v>
      </c>
      <c r="F50" s="24" t="s">
        <v>706</v>
      </c>
      <c r="G50" s="25" t="s">
        <v>788</v>
      </c>
      <c r="H50" s="27" t="s">
        <v>789</v>
      </c>
      <c r="I50" s="779" t="s">
        <v>717</v>
      </c>
      <c r="J50" s="677"/>
      <c r="K50" s="677"/>
      <c r="L50" s="677"/>
      <c r="M50" s="677"/>
      <c r="N50" s="677"/>
    </row>
    <row r="51" spans="1:14" ht="36" x14ac:dyDescent="0.25">
      <c r="A51" s="688">
        <v>3</v>
      </c>
      <c r="C51" s="24" t="s">
        <v>790</v>
      </c>
      <c r="D51" s="27"/>
      <c r="E51" s="785" t="s">
        <v>791</v>
      </c>
      <c r="F51" s="24" t="s">
        <v>714</v>
      </c>
      <c r="G51" s="24" t="s">
        <v>765</v>
      </c>
      <c r="H51" s="27" t="s">
        <v>792</v>
      </c>
      <c r="I51" s="25" t="s">
        <v>728</v>
      </c>
      <c r="J51" s="677"/>
      <c r="K51" s="677"/>
      <c r="L51" s="677"/>
      <c r="M51" s="677"/>
      <c r="N51" s="677"/>
    </row>
    <row r="52" spans="1:14" ht="36" x14ac:dyDescent="0.25">
      <c r="B52" s="27"/>
      <c r="C52" s="24" t="s">
        <v>793</v>
      </c>
      <c r="D52" s="27"/>
      <c r="E52" s="27"/>
      <c r="F52" s="785" t="s">
        <v>722</v>
      </c>
      <c r="G52" s="24" t="s">
        <v>794</v>
      </c>
      <c r="H52" s="24" t="s">
        <v>795</v>
      </c>
      <c r="I52" s="27"/>
      <c r="J52" s="677"/>
      <c r="K52" s="677"/>
      <c r="L52" s="677"/>
      <c r="M52" s="677"/>
      <c r="N52" s="677"/>
    </row>
    <row r="53" spans="1:14" ht="36" x14ac:dyDescent="0.25">
      <c r="B53" s="27"/>
      <c r="C53" s="779" t="s">
        <v>796</v>
      </c>
      <c r="D53" s="27"/>
      <c r="E53" s="27"/>
      <c r="F53" s="27"/>
      <c r="G53" s="27"/>
      <c r="H53" s="24" t="s">
        <v>797</v>
      </c>
      <c r="I53" s="27"/>
      <c r="J53" s="677"/>
      <c r="K53" s="677"/>
      <c r="L53" s="677"/>
      <c r="M53" s="677"/>
      <c r="N53" s="677"/>
    </row>
    <row r="54" spans="1:14" ht="29.1" customHeight="1" x14ac:dyDescent="0.25">
      <c r="B54" s="27"/>
      <c r="D54" s="27"/>
      <c r="E54" s="27"/>
      <c r="F54" s="27"/>
      <c r="G54" s="27"/>
      <c r="H54" s="24" t="s">
        <v>798</v>
      </c>
      <c r="I54" s="27"/>
      <c r="J54" s="677"/>
      <c r="K54" s="677"/>
      <c r="L54" s="677"/>
      <c r="M54" s="677"/>
      <c r="N54" s="677"/>
    </row>
    <row r="55" spans="1:14" ht="48" x14ac:dyDescent="0.25">
      <c r="B55" s="27"/>
      <c r="D55" s="27"/>
      <c r="E55" s="27"/>
      <c r="F55" s="27"/>
      <c r="G55" s="27"/>
      <c r="H55" s="24" t="s">
        <v>799</v>
      </c>
      <c r="I55" s="27"/>
      <c r="J55" s="677"/>
      <c r="K55" s="677"/>
      <c r="L55" s="677"/>
      <c r="M55" s="677"/>
      <c r="N55" s="677"/>
    </row>
    <row r="56" spans="1:14" ht="60" x14ac:dyDescent="0.25">
      <c r="B56" s="27"/>
      <c r="C56" s="27"/>
      <c r="D56" s="27"/>
      <c r="E56" s="27"/>
      <c r="F56" s="27"/>
      <c r="G56" s="27"/>
      <c r="H56" s="24" t="s">
        <v>800</v>
      </c>
      <c r="I56" s="27"/>
      <c r="J56" s="677"/>
      <c r="K56" s="677"/>
      <c r="L56" s="677"/>
      <c r="M56" s="677"/>
      <c r="N56" s="677"/>
    </row>
    <row r="57" spans="1:14" ht="24" x14ac:dyDescent="0.25">
      <c r="B57" s="27"/>
      <c r="C57" s="27"/>
      <c r="D57" s="27"/>
      <c r="E57" s="27"/>
      <c r="F57" s="27"/>
      <c r="G57" s="27"/>
      <c r="H57" s="24" t="s">
        <v>801</v>
      </c>
      <c r="I57" s="27"/>
      <c r="J57" s="677"/>
      <c r="K57" s="677"/>
      <c r="L57" s="677"/>
      <c r="M57" s="677"/>
      <c r="N57" s="677"/>
    </row>
    <row r="58" spans="1:14" ht="24" x14ac:dyDescent="0.25">
      <c r="B58" s="27"/>
      <c r="C58" s="27"/>
      <c r="D58" s="27"/>
      <c r="E58" s="27"/>
      <c r="F58" s="27"/>
      <c r="G58" s="27"/>
      <c r="H58" s="24" t="s">
        <v>802</v>
      </c>
      <c r="I58" s="27"/>
      <c r="J58" s="677"/>
      <c r="K58" s="677"/>
      <c r="L58" s="677"/>
      <c r="M58" s="677"/>
      <c r="N58" s="677"/>
    </row>
    <row r="59" spans="1:14" x14ac:dyDescent="0.25">
      <c r="C59" s="677"/>
      <c r="D59" s="677"/>
      <c r="E59" s="677"/>
      <c r="F59" s="677"/>
      <c r="G59" s="677"/>
      <c r="H59" s="677"/>
      <c r="I59" s="677"/>
      <c r="J59" s="677"/>
      <c r="K59" s="677"/>
      <c r="L59" s="677"/>
      <c r="M59" s="677"/>
      <c r="N59" s="677"/>
    </row>
  </sheetData>
  <pageMargins left="0.7" right="0.7" top="0.75" bottom="0.75" header="0.3" footer="0.3"/>
  <headerFooter>
    <oddHeader>&amp;C&amp;"Calibri"&amp;10&amp;K808080 Corporate Use&amp;1#_x000D_</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AAAD0-2031-43ED-9D82-91A39413FF10}">
  <sheetPr codeName="Φύλλο12"/>
  <dimension ref="A1:AE73"/>
  <sheetViews>
    <sheetView topLeftCell="T1" zoomScale="85" zoomScaleNormal="85" workbookViewId="0">
      <selection activeCell="W3" sqref="W3"/>
    </sheetView>
  </sheetViews>
  <sheetFormatPr defaultColWidth="8.7109375" defaultRowHeight="9" x14ac:dyDescent="0.25"/>
  <cols>
    <col min="1" max="1" width="31.140625" style="801" customWidth="1"/>
    <col min="2" max="2" width="20.28515625" style="801" customWidth="1"/>
    <col min="3" max="3" width="18.140625" style="801" customWidth="1"/>
    <col min="4" max="4" width="15.85546875" style="801" customWidth="1"/>
    <col min="5" max="5" width="16.42578125" style="801" customWidth="1"/>
    <col min="6" max="7" width="8.7109375" style="801"/>
    <col min="8" max="8" width="11.85546875" style="801" customWidth="1"/>
    <col min="9" max="9" width="8.7109375" style="801"/>
    <col min="10" max="10" width="25.85546875" style="801" customWidth="1"/>
    <col min="11" max="11" width="8.7109375" style="801"/>
    <col min="12" max="12" width="30.42578125" style="801" customWidth="1"/>
    <col min="13" max="13" width="16" style="801" customWidth="1"/>
    <col min="14" max="14" width="17.85546875" style="801" customWidth="1"/>
    <col min="15" max="15" width="12.42578125" style="801" customWidth="1"/>
    <col min="16" max="18" width="8.7109375" style="801"/>
    <col min="19" max="19" width="14.7109375" style="801" customWidth="1"/>
    <col min="20" max="20" width="14.5703125" style="801" customWidth="1"/>
    <col min="21" max="21" width="10.85546875" style="801" customWidth="1"/>
    <col min="22" max="22" width="33.42578125" style="801" customWidth="1"/>
    <col min="23" max="23" width="14.28515625" style="801" customWidth="1"/>
    <col min="24" max="24" width="11.7109375" style="801" customWidth="1"/>
    <col min="25" max="25" width="8.7109375" style="801"/>
    <col min="26" max="26" width="13.140625" style="801" customWidth="1"/>
    <col min="27" max="29" width="8.7109375" style="801"/>
    <col min="30" max="30" width="5.85546875" style="801" customWidth="1"/>
    <col min="31" max="31" width="16.85546875" style="801" customWidth="1"/>
    <col min="32" max="16384" width="8.7109375" style="801"/>
  </cols>
  <sheetData>
    <row r="1" spans="1:31" x14ac:dyDescent="0.25">
      <c r="A1" s="800" t="s">
        <v>803</v>
      </c>
      <c r="B1" s="800"/>
      <c r="M1" s="800" t="s">
        <v>804</v>
      </c>
      <c r="W1" s="803" t="s">
        <v>805</v>
      </c>
    </row>
    <row r="2" spans="1:31" ht="45" x14ac:dyDescent="0.25">
      <c r="B2" s="804" t="s">
        <v>528</v>
      </c>
      <c r="C2" s="805" t="s">
        <v>538</v>
      </c>
      <c r="D2" s="805" t="s">
        <v>548</v>
      </c>
      <c r="E2" s="858"/>
      <c r="F2" s="859"/>
      <c r="G2" s="805" t="s">
        <v>557</v>
      </c>
      <c r="H2" s="805" t="s">
        <v>567</v>
      </c>
      <c r="M2" s="804" t="s">
        <v>528</v>
      </c>
      <c r="N2" s="805" t="s">
        <v>538</v>
      </c>
      <c r="O2" s="805" t="s">
        <v>548</v>
      </c>
      <c r="P2" s="806"/>
      <c r="Q2" s="807"/>
      <c r="R2" s="805" t="s">
        <v>557</v>
      </c>
      <c r="S2" s="805" t="s">
        <v>567</v>
      </c>
      <c r="W2" s="804" t="s">
        <v>528</v>
      </c>
      <c r="X2" s="805" t="s">
        <v>538</v>
      </c>
      <c r="Y2" s="805" t="s">
        <v>548</v>
      </c>
      <c r="Z2" s="805"/>
      <c r="AA2" s="804"/>
      <c r="AB2" s="805" t="s">
        <v>557</v>
      </c>
      <c r="AC2" s="805" t="s">
        <v>567</v>
      </c>
    </row>
    <row r="3" spans="1:31" ht="30.6" customHeight="1" x14ac:dyDescent="0.15">
      <c r="A3" s="833" t="s">
        <v>696</v>
      </c>
      <c r="B3" s="864" t="s">
        <v>241</v>
      </c>
      <c r="D3" s="864"/>
      <c r="J3" s="809" t="s">
        <v>806</v>
      </c>
      <c r="L3" s="880" t="s">
        <v>697</v>
      </c>
      <c r="M3" s="801" t="s">
        <v>241</v>
      </c>
      <c r="T3" s="801" t="s">
        <v>279</v>
      </c>
      <c r="V3" s="798" t="s">
        <v>272</v>
      </c>
      <c r="X3" s="801" t="s">
        <v>241</v>
      </c>
      <c r="Y3" s="801" t="s">
        <v>241</v>
      </c>
      <c r="AE3" s="868" t="s">
        <v>273</v>
      </c>
    </row>
    <row r="4" spans="1:31" ht="36.6" customHeight="1" x14ac:dyDescent="0.15">
      <c r="A4" s="878" t="s">
        <v>703</v>
      </c>
      <c r="C4" s="801" t="s">
        <v>241</v>
      </c>
      <c r="D4" s="864" t="s">
        <v>241</v>
      </c>
      <c r="J4" s="809" t="s">
        <v>806</v>
      </c>
      <c r="L4" s="880" t="s">
        <v>704</v>
      </c>
      <c r="M4" s="801" t="s">
        <v>241</v>
      </c>
      <c r="T4" s="801" t="s">
        <v>279</v>
      </c>
      <c r="V4" s="884" t="s">
        <v>274</v>
      </c>
      <c r="X4" s="801" t="s">
        <v>248</v>
      </c>
      <c r="Y4" s="801" t="s">
        <v>248</v>
      </c>
      <c r="AC4" s="801" t="s">
        <v>241</v>
      </c>
      <c r="AE4" s="867" t="s">
        <v>275</v>
      </c>
    </row>
    <row r="5" spans="1:31" ht="18" x14ac:dyDescent="0.15">
      <c r="A5" s="784" t="s">
        <v>710</v>
      </c>
      <c r="C5" s="864" t="s">
        <v>248</v>
      </c>
      <c r="D5" s="864"/>
      <c r="J5" s="809" t="s">
        <v>275</v>
      </c>
      <c r="L5" s="834" t="s">
        <v>711</v>
      </c>
      <c r="M5" s="801" t="s">
        <v>241</v>
      </c>
      <c r="T5" s="801" t="s">
        <v>279</v>
      </c>
      <c r="V5" s="870" t="s">
        <v>276</v>
      </c>
      <c r="X5" s="801" t="s">
        <v>241</v>
      </c>
      <c r="Y5" s="801" t="s">
        <v>241</v>
      </c>
      <c r="AE5" s="867" t="s">
        <v>275</v>
      </c>
    </row>
    <row r="6" spans="1:31" ht="58.5" customHeight="1" x14ac:dyDescent="0.25">
      <c r="A6" s="783" t="s">
        <v>718</v>
      </c>
      <c r="B6" s="864" t="s">
        <v>248</v>
      </c>
      <c r="C6" s="864" t="s">
        <v>248</v>
      </c>
      <c r="D6" s="864"/>
      <c r="J6" s="809" t="s">
        <v>275</v>
      </c>
      <c r="L6" s="881" t="s">
        <v>719</v>
      </c>
      <c r="O6" s="801" t="s">
        <v>248</v>
      </c>
      <c r="T6" s="809" t="s">
        <v>807</v>
      </c>
      <c r="V6" s="884" t="s">
        <v>277</v>
      </c>
      <c r="W6" s="801" t="s">
        <v>248</v>
      </c>
      <c r="X6" s="801" t="s">
        <v>248</v>
      </c>
      <c r="Y6" s="801" t="s">
        <v>248</v>
      </c>
      <c r="AB6" s="801" t="s">
        <v>241</v>
      </c>
      <c r="AE6" s="867" t="s">
        <v>275</v>
      </c>
    </row>
    <row r="7" spans="1:31" ht="36" x14ac:dyDescent="0.25">
      <c r="A7" s="869" t="s">
        <v>726</v>
      </c>
      <c r="B7" s="801" t="s">
        <v>241</v>
      </c>
      <c r="C7" s="864"/>
      <c r="J7" s="809" t="s">
        <v>279</v>
      </c>
      <c r="L7" s="861" t="s">
        <v>727</v>
      </c>
      <c r="M7" s="801" t="s">
        <v>248</v>
      </c>
      <c r="R7" s="801" t="s">
        <v>241</v>
      </c>
      <c r="T7" s="801" t="s">
        <v>275</v>
      </c>
      <c r="V7" s="884" t="s">
        <v>278</v>
      </c>
      <c r="X7" s="801" t="s">
        <v>241</v>
      </c>
      <c r="Y7" s="801" t="s">
        <v>241</v>
      </c>
      <c r="AB7" s="801" t="s">
        <v>241</v>
      </c>
      <c r="AE7" s="867" t="s">
        <v>279</v>
      </c>
    </row>
    <row r="8" spans="1:31" ht="27" x14ac:dyDescent="0.15">
      <c r="A8" s="876" t="s">
        <v>732</v>
      </c>
      <c r="B8" s="801" t="s">
        <v>241</v>
      </c>
      <c r="D8" s="864"/>
      <c r="J8" s="809" t="s">
        <v>279</v>
      </c>
      <c r="L8" s="880" t="s">
        <v>733</v>
      </c>
      <c r="N8" s="801" t="s">
        <v>241</v>
      </c>
      <c r="R8" s="801" t="s">
        <v>248</v>
      </c>
      <c r="T8" s="801" t="s">
        <v>279</v>
      </c>
      <c r="V8" s="870" t="s">
        <v>808</v>
      </c>
      <c r="X8" s="801" t="s">
        <v>248</v>
      </c>
      <c r="Y8" s="801" t="s">
        <v>248</v>
      </c>
      <c r="AE8" s="867" t="s">
        <v>275</v>
      </c>
    </row>
    <row r="9" spans="1:31" ht="36" x14ac:dyDescent="0.15">
      <c r="A9" s="876" t="s">
        <v>739</v>
      </c>
      <c r="C9" s="864"/>
      <c r="D9" s="864" t="s">
        <v>248</v>
      </c>
      <c r="J9" s="809" t="s">
        <v>275</v>
      </c>
      <c r="L9" s="783" t="s">
        <v>740</v>
      </c>
      <c r="O9" s="801" t="s">
        <v>248</v>
      </c>
      <c r="R9" s="801" t="s">
        <v>248</v>
      </c>
      <c r="T9" s="801" t="s">
        <v>275</v>
      </c>
      <c r="V9" s="798" t="s">
        <v>281</v>
      </c>
      <c r="W9" s="801" t="s">
        <v>248</v>
      </c>
      <c r="X9" s="801" t="s">
        <v>248</v>
      </c>
      <c r="Y9" s="801" t="s">
        <v>248</v>
      </c>
      <c r="AE9" s="868" t="s">
        <v>273</v>
      </c>
    </row>
    <row r="10" spans="1:31" ht="26.45" customHeight="1" x14ac:dyDescent="0.25">
      <c r="A10" s="877" t="s">
        <v>744</v>
      </c>
      <c r="C10" s="864" t="s">
        <v>248</v>
      </c>
      <c r="D10" s="864" t="s">
        <v>248</v>
      </c>
      <c r="J10" s="809" t="s">
        <v>279</v>
      </c>
      <c r="L10" s="882" t="s">
        <v>745</v>
      </c>
      <c r="M10" s="801" t="s">
        <v>241</v>
      </c>
      <c r="T10" s="801" t="s">
        <v>275</v>
      </c>
    </row>
    <row r="11" spans="1:31" ht="30" customHeight="1" x14ac:dyDescent="0.2">
      <c r="A11" s="832" t="s">
        <v>747</v>
      </c>
      <c r="D11" s="801" t="s">
        <v>248</v>
      </c>
      <c r="J11" s="809" t="s">
        <v>275</v>
      </c>
      <c r="L11" s="883" t="s">
        <v>748</v>
      </c>
      <c r="N11" s="801" t="s">
        <v>241</v>
      </c>
      <c r="T11" s="801" t="s">
        <v>279</v>
      </c>
    </row>
    <row r="12" spans="1:31" ht="30" customHeight="1" x14ac:dyDescent="0.15">
      <c r="A12" s="832" t="s">
        <v>698</v>
      </c>
      <c r="D12" s="801" t="s">
        <v>241</v>
      </c>
      <c r="J12" s="809" t="s">
        <v>279</v>
      </c>
    </row>
    <row r="13" spans="1:31" ht="30" customHeight="1" x14ac:dyDescent="0.15">
      <c r="A13" s="832" t="s">
        <v>712</v>
      </c>
      <c r="D13" s="801" t="s">
        <v>248</v>
      </c>
      <c r="J13" s="809" t="s">
        <v>275</v>
      </c>
    </row>
    <row r="14" spans="1:31" ht="30" customHeight="1" x14ac:dyDescent="0.15">
      <c r="A14" s="832" t="s">
        <v>751</v>
      </c>
      <c r="C14" s="801" t="s">
        <v>241</v>
      </c>
      <c r="D14" s="801" t="s">
        <v>241</v>
      </c>
      <c r="J14" s="809" t="s">
        <v>279</v>
      </c>
    </row>
    <row r="15" spans="1:31" ht="30" customHeight="1" x14ac:dyDescent="0.15">
      <c r="A15" s="832" t="s">
        <v>752</v>
      </c>
      <c r="D15" s="801" t="s">
        <v>248</v>
      </c>
      <c r="J15" s="809" t="s">
        <v>275</v>
      </c>
    </row>
    <row r="16" spans="1:31" ht="30" customHeight="1" x14ac:dyDescent="0.15">
      <c r="A16" s="832" t="s">
        <v>728</v>
      </c>
      <c r="C16" s="801" t="s">
        <v>241</v>
      </c>
      <c r="D16" s="801" t="s">
        <v>241</v>
      </c>
      <c r="G16" s="801" t="s">
        <v>241</v>
      </c>
      <c r="J16" s="809" t="s">
        <v>279</v>
      </c>
    </row>
    <row r="17" spans="1:31" ht="27" x14ac:dyDescent="0.25">
      <c r="A17" s="833" t="s">
        <v>735</v>
      </c>
      <c r="B17" s="801" t="s">
        <v>248</v>
      </c>
      <c r="C17" s="801" t="s">
        <v>248</v>
      </c>
      <c r="D17" s="801" t="s">
        <v>248</v>
      </c>
      <c r="J17" s="809" t="s">
        <v>275</v>
      </c>
    </row>
    <row r="18" spans="1:31" ht="36" x14ac:dyDescent="0.25">
      <c r="A18" s="878" t="s">
        <v>753</v>
      </c>
      <c r="C18" s="801" t="s">
        <v>248</v>
      </c>
      <c r="J18" s="809" t="s">
        <v>275</v>
      </c>
    </row>
    <row r="22" spans="1:31" x14ac:dyDescent="0.25">
      <c r="A22" s="800" t="s">
        <v>809</v>
      </c>
      <c r="M22" s="800" t="s">
        <v>810</v>
      </c>
      <c r="W22" s="803" t="s">
        <v>805</v>
      </c>
    </row>
    <row r="23" spans="1:31" ht="54" x14ac:dyDescent="0.25">
      <c r="B23" s="805" t="s">
        <v>612</v>
      </c>
      <c r="C23" s="805" t="s">
        <v>618</v>
      </c>
      <c r="D23" s="804" t="s">
        <v>628</v>
      </c>
      <c r="E23" s="805" t="s">
        <v>636</v>
      </c>
      <c r="F23" s="805" t="s">
        <v>641</v>
      </c>
      <c r="G23" s="805" t="s">
        <v>557</v>
      </c>
      <c r="H23" s="805" t="s">
        <v>567</v>
      </c>
      <c r="M23" s="805" t="s">
        <v>612</v>
      </c>
      <c r="N23" s="805" t="s">
        <v>618</v>
      </c>
      <c r="O23" s="804" t="s">
        <v>628</v>
      </c>
      <c r="P23" s="805" t="s">
        <v>636</v>
      </c>
      <c r="Q23" s="805" t="s">
        <v>641</v>
      </c>
      <c r="R23" s="805" t="s">
        <v>557</v>
      </c>
      <c r="S23" s="805" t="s">
        <v>567</v>
      </c>
      <c r="W23" s="805" t="s">
        <v>612</v>
      </c>
      <c r="X23" s="805" t="s">
        <v>618</v>
      </c>
      <c r="Y23" s="804" t="s">
        <v>628</v>
      </c>
      <c r="Z23" s="805" t="s">
        <v>636</v>
      </c>
      <c r="AA23" s="805" t="s">
        <v>641</v>
      </c>
      <c r="AB23" s="805" t="s">
        <v>557</v>
      </c>
      <c r="AC23" s="805" t="s">
        <v>567</v>
      </c>
    </row>
    <row r="24" spans="1:31" ht="35.1" customHeight="1" x14ac:dyDescent="0.15">
      <c r="A24" s="832" t="s">
        <v>703</v>
      </c>
      <c r="B24" s="847" t="s">
        <v>241</v>
      </c>
      <c r="C24" s="847" t="s">
        <v>241</v>
      </c>
      <c r="D24" s="864"/>
      <c r="E24" s="864"/>
      <c r="F24" s="847" t="s">
        <v>241</v>
      </c>
      <c r="G24" s="847"/>
      <c r="H24" s="847"/>
      <c r="J24" s="846" t="s">
        <v>811</v>
      </c>
      <c r="L24" s="840" t="s">
        <v>755</v>
      </c>
      <c r="M24" s="847" t="s">
        <v>241</v>
      </c>
      <c r="N24" s="847" t="s">
        <v>241</v>
      </c>
      <c r="O24" s="847"/>
      <c r="P24" s="847"/>
      <c r="Q24" s="847"/>
      <c r="R24" s="847"/>
      <c r="S24" s="847"/>
      <c r="T24" s="846" t="s">
        <v>811</v>
      </c>
      <c r="U24" s="846"/>
      <c r="V24" s="798" t="s">
        <v>272</v>
      </c>
      <c r="W24" s="801" t="s">
        <v>241</v>
      </c>
      <c r="X24" s="801" t="s">
        <v>241</v>
      </c>
      <c r="Y24" s="801" t="s">
        <v>241</v>
      </c>
      <c r="Z24" s="849"/>
      <c r="AA24" s="801" t="s">
        <v>241</v>
      </c>
      <c r="AB24" s="849"/>
      <c r="AC24" s="849"/>
      <c r="AE24" s="868" t="s">
        <v>273</v>
      </c>
    </row>
    <row r="25" spans="1:31" ht="48" customHeight="1" x14ac:dyDescent="0.25">
      <c r="A25" s="869" t="s">
        <v>726</v>
      </c>
      <c r="B25" s="847"/>
      <c r="C25" s="864"/>
      <c r="D25" s="847" t="s">
        <v>241</v>
      </c>
      <c r="E25" s="864"/>
      <c r="F25" s="847"/>
      <c r="G25" s="847"/>
      <c r="H25" s="847"/>
      <c r="J25" s="846" t="s">
        <v>279</v>
      </c>
      <c r="L25" s="783" t="s">
        <v>812</v>
      </c>
      <c r="M25" s="847"/>
      <c r="N25" s="847" t="s">
        <v>248</v>
      </c>
      <c r="O25" s="847"/>
      <c r="P25" s="847"/>
      <c r="Q25" s="847"/>
      <c r="R25" s="847" t="s">
        <v>241</v>
      </c>
      <c r="S25" s="847"/>
      <c r="T25" s="846" t="s">
        <v>275</v>
      </c>
      <c r="U25" s="846"/>
      <c r="V25" s="884" t="s">
        <v>274</v>
      </c>
      <c r="Y25" s="849"/>
      <c r="Z25" s="849"/>
      <c r="AA25" s="849"/>
      <c r="AB25" s="801" t="s">
        <v>241</v>
      </c>
      <c r="AC25" s="801" t="s">
        <v>241</v>
      </c>
      <c r="AE25" s="867" t="s">
        <v>275</v>
      </c>
    </row>
    <row r="26" spans="1:31" ht="39.6" customHeight="1" x14ac:dyDescent="0.15">
      <c r="A26" s="876" t="s">
        <v>732</v>
      </c>
      <c r="B26" s="864"/>
      <c r="C26" s="864"/>
      <c r="D26" s="847" t="s">
        <v>241</v>
      </c>
      <c r="E26" s="847"/>
      <c r="F26" s="847"/>
      <c r="G26" s="847"/>
      <c r="H26" s="847"/>
      <c r="J26" s="846" t="s">
        <v>279</v>
      </c>
      <c r="L26" s="862" t="s">
        <v>757</v>
      </c>
      <c r="M26" s="847"/>
      <c r="N26" s="847" t="s">
        <v>241</v>
      </c>
      <c r="O26" s="847" t="s">
        <v>241</v>
      </c>
      <c r="P26" s="847" t="s">
        <v>241</v>
      </c>
      <c r="Q26" s="853"/>
      <c r="R26" s="847"/>
      <c r="S26" s="847"/>
      <c r="T26" s="846" t="s">
        <v>279</v>
      </c>
      <c r="U26" s="846"/>
      <c r="V26" s="870" t="s">
        <v>276</v>
      </c>
      <c r="W26" s="801" t="s">
        <v>248</v>
      </c>
      <c r="X26" s="801" t="s">
        <v>248</v>
      </c>
      <c r="Y26" s="849"/>
      <c r="Z26" s="849"/>
      <c r="AA26" s="849"/>
      <c r="AB26" s="849"/>
      <c r="AC26" s="849"/>
      <c r="AE26" s="867" t="s">
        <v>275</v>
      </c>
    </row>
    <row r="27" spans="1:31" ht="51" customHeight="1" x14ac:dyDescent="0.15">
      <c r="A27" s="876" t="s">
        <v>739</v>
      </c>
      <c r="B27" s="847"/>
      <c r="C27" s="864" t="s">
        <v>248</v>
      </c>
      <c r="D27" s="864"/>
      <c r="E27" s="847"/>
      <c r="F27" s="847"/>
      <c r="G27" s="847"/>
      <c r="H27" s="847"/>
      <c r="J27" s="846" t="s">
        <v>275</v>
      </c>
      <c r="L27" s="885" t="s">
        <v>813</v>
      </c>
      <c r="M27" s="847" t="s">
        <v>248</v>
      </c>
      <c r="N27" s="847"/>
      <c r="O27" s="847"/>
      <c r="P27" s="847"/>
      <c r="Q27" s="853"/>
      <c r="R27" s="847"/>
      <c r="S27" s="847"/>
      <c r="T27" s="846" t="s">
        <v>279</v>
      </c>
      <c r="U27" s="846"/>
      <c r="V27" s="884" t="s">
        <v>277</v>
      </c>
      <c r="W27" s="801" t="s">
        <v>248</v>
      </c>
      <c r="X27" s="801" t="s">
        <v>248</v>
      </c>
      <c r="AB27" s="849" t="s">
        <v>241</v>
      </c>
      <c r="AC27" s="852"/>
      <c r="AE27" s="867" t="s">
        <v>275</v>
      </c>
    </row>
    <row r="28" spans="1:31" ht="46.5" customHeight="1" x14ac:dyDescent="0.2">
      <c r="A28" s="877" t="s">
        <v>744</v>
      </c>
      <c r="B28" s="864" t="s">
        <v>248</v>
      </c>
      <c r="C28" s="864" t="s">
        <v>248</v>
      </c>
      <c r="D28" s="864" t="s">
        <v>248</v>
      </c>
      <c r="E28" s="864" t="s">
        <v>248</v>
      </c>
      <c r="F28" s="847"/>
      <c r="G28" s="866"/>
      <c r="H28" s="847"/>
      <c r="J28" s="846" t="s">
        <v>279</v>
      </c>
      <c r="L28" s="883" t="s">
        <v>748</v>
      </c>
      <c r="M28" s="847" t="s">
        <v>241</v>
      </c>
      <c r="N28" s="847"/>
      <c r="O28" s="847"/>
      <c r="P28" s="847"/>
      <c r="Q28" s="853"/>
      <c r="R28" s="847"/>
      <c r="S28" s="847"/>
      <c r="T28" s="846" t="s">
        <v>279</v>
      </c>
      <c r="U28" s="846"/>
      <c r="V28" s="884" t="s">
        <v>278</v>
      </c>
      <c r="W28" s="849" t="s">
        <v>241</v>
      </c>
      <c r="X28" s="849" t="s">
        <v>241</v>
      </c>
      <c r="AB28" s="849" t="s">
        <v>241</v>
      </c>
      <c r="AE28" s="867" t="s">
        <v>279</v>
      </c>
    </row>
    <row r="29" spans="1:31" ht="35.1" customHeight="1" x14ac:dyDescent="0.15">
      <c r="A29" s="832" t="s">
        <v>764</v>
      </c>
      <c r="B29" s="866"/>
      <c r="C29" s="864" t="s">
        <v>248</v>
      </c>
      <c r="D29" s="864" t="s">
        <v>248</v>
      </c>
      <c r="E29" s="864" t="s">
        <v>248</v>
      </c>
      <c r="F29" s="847"/>
      <c r="G29" s="847"/>
      <c r="H29" s="847"/>
      <c r="J29" s="846" t="s">
        <v>275</v>
      </c>
      <c r="U29" s="846"/>
      <c r="V29" s="870" t="s">
        <v>808</v>
      </c>
      <c r="W29" s="801" t="s">
        <v>248</v>
      </c>
      <c r="X29" s="801" t="s">
        <v>248</v>
      </c>
      <c r="Y29" s="847"/>
      <c r="Z29" s="847"/>
      <c r="AA29" s="847"/>
      <c r="AB29" s="851"/>
      <c r="AC29" s="851"/>
      <c r="AE29" s="867" t="s">
        <v>275</v>
      </c>
    </row>
    <row r="30" spans="1:31" ht="35.1" customHeight="1" x14ac:dyDescent="0.15">
      <c r="A30" s="832" t="s">
        <v>698</v>
      </c>
      <c r="B30" s="847"/>
      <c r="C30" s="866" t="s">
        <v>241</v>
      </c>
      <c r="D30" s="866" t="s">
        <v>241</v>
      </c>
      <c r="E30" s="866" t="s">
        <v>241</v>
      </c>
      <c r="F30" s="847"/>
      <c r="G30" s="847"/>
      <c r="H30" s="847"/>
      <c r="J30" s="846" t="s">
        <v>279</v>
      </c>
      <c r="L30" s="785"/>
      <c r="T30" s="846"/>
      <c r="U30" s="846"/>
      <c r="V30" s="798" t="s">
        <v>281</v>
      </c>
      <c r="W30" s="801" t="s">
        <v>241</v>
      </c>
      <c r="X30" s="801" t="s">
        <v>241</v>
      </c>
      <c r="Y30" s="801" t="s">
        <v>241</v>
      </c>
      <c r="Z30" s="801" t="s">
        <v>241</v>
      </c>
      <c r="AA30" s="801" t="s">
        <v>241</v>
      </c>
      <c r="AE30" s="868" t="s">
        <v>273</v>
      </c>
    </row>
    <row r="31" spans="1:31" ht="35.1" customHeight="1" x14ac:dyDescent="0.15">
      <c r="A31" s="832" t="s">
        <v>712</v>
      </c>
      <c r="B31" s="866"/>
      <c r="C31" s="864" t="s">
        <v>248</v>
      </c>
      <c r="D31" s="847"/>
      <c r="E31" s="847"/>
      <c r="F31" s="847"/>
      <c r="G31" s="847"/>
      <c r="H31" s="847"/>
      <c r="J31" s="846" t="s">
        <v>275</v>
      </c>
      <c r="L31" s="785"/>
      <c r="T31" s="846"/>
      <c r="V31" s="797"/>
      <c r="AE31" s="854"/>
    </row>
    <row r="32" spans="1:31" ht="35.1" customHeight="1" x14ac:dyDescent="0.15">
      <c r="A32" s="832" t="s">
        <v>751</v>
      </c>
      <c r="B32" s="866" t="s">
        <v>241</v>
      </c>
      <c r="C32" s="866" t="s">
        <v>241</v>
      </c>
      <c r="D32" s="847"/>
      <c r="E32" s="847"/>
      <c r="F32" s="866" t="s">
        <v>241</v>
      </c>
      <c r="G32" s="847"/>
      <c r="H32" s="847"/>
      <c r="J32" s="846" t="s">
        <v>279</v>
      </c>
      <c r="L32" s="785"/>
      <c r="T32" s="846"/>
      <c r="V32" s="797"/>
      <c r="AE32" s="854"/>
    </row>
    <row r="33" spans="1:31" ht="35.1" customHeight="1" x14ac:dyDescent="0.15">
      <c r="A33" s="832" t="s">
        <v>752</v>
      </c>
      <c r="B33" s="866"/>
      <c r="C33" s="864" t="s">
        <v>248</v>
      </c>
      <c r="D33" s="847"/>
      <c r="E33" s="847"/>
      <c r="F33" s="847"/>
      <c r="G33" s="847"/>
      <c r="H33" s="847"/>
      <c r="J33" s="801" t="s">
        <v>275</v>
      </c>
      <c r="L33" s="785"/>
      <c r="T33" s="846"/>
      <c r="V33" s="797"/>
      <c r="AE33" s="854"/>
    </row>
    <row r="34" spans="1:31" ht="35.1" customHeight="1" x14ac:dyDescent="0.15">
      <c r="A34" s="832" t="s">
        <v>728</v>
      </c>
      <c r="B34" s="866" t="s">
        <v>241</v>
      </c>
      <c r="C34" s="866" t="s">
        <v>241</v>
      </c>
      <c r="D34" s="847"/>
      <c r="E34" s="847"/>
      <c r="F34" s="847"/>
      <c r="G34" s="847"/>
      <c r="H34" s="847"/>
      <c r="J34" s="846" t="s">
        <v>279</v>
      </c>
      <c r="L34" s="785"/>
      <c r="T34" s="846"/>
      <c r="V34" s="797"/>
      <c r="AE34" s="854"/>
    </row>
    <row r="35" spans="1:31" ht="35.1" customHeight="1" x14ac:dyDescent="0.25">
      <c r="A35" s="833" t="s">
        <v>735</v>
      </c>
      <c r="B35" s="864" t="s">
        <v>248</v>
      </c>
      <c r="C35" s="864" t="s">
        <v>248</v>
      </c>
      <c r="D35" s="847"/>
      <c r="E35" s="847"/>
      <c r="F35" s="847"/>
      <c r="G35" s="847"/>
      <c r="H35" s="847"/>
      <c r="J35" s="801" t="s">
        <v>275</v>
      </c>
      <c r="L35" s="785"/>
      <c r="T35" s="846"/>
      <c r="V35" s="797"/>
      <c r="AE35" s="854"/>
    </row>
    <row r="36" spans="1:31" ht="35.1" customHeight="1" x14ac:dyDescent="0.25">
      <c r="A36" s="878" t="s">
        <v>753</v>
      </c>
      <c r="B36" s="864" t="s">
        <v>248</v>
      </c>
      <c r="C36" s="864" t="s">
        <v>248</v>
      </c>
      <c r="D36" s="847"/>
      <c r="E36" s="847"/>
      <c r="F36" s="847"/>
      <c r="G36" s="847"/>
      <c r="H36" s="847"/>
      <c r="J36" s="801" t="s">
        <v>275</v>
      </c>
      <c r="L36" s="785"/>
      <c r="T36" s="846"/>
      <c r="V36" s="797"/>
      <c r="AE36" s="854"/>
    </row>
    <row r="37" spans="1:31" ht="35.1" customHeight="1" x14ac:dyDescent="0.25">
      <c r="A37" s="833" t="s">
        <v>776</v>
      </c>
      <c r="B37" s="864" t="s">
        <v>248</v>
      </c>
      <c r="C37" s="866"/>
      <c r="D37" s="847"/>
      <c r="E37" s="847"/>
      <c r="F37" s="847"/>
      <c r="G37" s="847"/>
      <c r="H37" s="847"/>
      <c r="J37" s="801" t="s">
        <v>275</v>
      </c>
      <c r="L37" s="785"/>
      <c r="T37" s="846"/>
      <c r="V37" s="797"/>
      <c r="AE37" s="854"/>
    </row>
    <row r="38" spans="1:31" ht="35.1" customHeight="1" x14ac:dyDescent="0.15">
      <c r="A38" s="784" t="s">
        <v>777</v>
      </c>
      <c r="B38" s="866" t="s">
        <v>241</v>
      </c>
      <c r="C38" s="866"/>
      <c r="D38" s="847"/>
      <c r="E38" s="847"/>
      <c r="F38" s="847"/>
      <c r="G38" s="847"/>
      <c r="H38" s="847"/>
      <c r="J38" s="809" t="s">
        <v>814</v>
      </c>
      <c r="L38" s="785"/>
      <c r="T38" s="846"/>
      <c r="V38" s="797"/>
      <c r="AE38" s="854"/>
    </row>
    <row r="39" spans="1:31" ht="35.1" customHeight="1" x14ac:dyDescent="0.25">
      <c r="A39" s="878" t="s">
        <v>778</v>
      </c>
      <c r="B39" s="866" t="s">
        <v>241</v>
      </c>
      <c r="C39" s="866"/>
      <c r="D39" s="847"/>
      <c r="E39" s="847"/>
      <c r="F39" s="847"/>
      <c r="G39" s="847"/>
      <c r="H39" s="847"/>
      <c r="J39" s="801" t="s">
        <v>279</v>
      </c>
      <c r="V39" s="797"/>
      <c r="AE39" s="854"/>
    </row>
    <row r="40" spans="1:31" ht="35.1" customHeight="1" x14ac:dyDescent="0.25">
      <c r="A40" s="833" t="s">
        <v>779</v>
      </c>
      <c r="B40" s="866" t="s">
        <v>248</v>
      </c>
      <c r="C40" s="866"/>
      <c r="D40" s="847"/>
      <c r="E40" s="847"/>
      <c r="F40" s="847"/>
      <c r="G40" s="866"/>
      <c r="H40" s="847"/>
      <c r="J40" s="801" t="s">
        <v>275</v>
      </c>
    </row>
    <row r="41" spans="1:31" ht="35.1" customHeight="1" x14ac:dyDescent="0.15">
      <c r="A41" s="832" t="s">
        <v>780</v>
      </c>
      <c r="B41" s="866" t="s">
        <v>248</v>
      </c>
      <c r="C41" s="866"/>
      <c r="D41" s="847"/>
      <c r="E41" s="847"/>
      <c r="F41" s="847"/>
      <c r="G41" s="847"/>
      <c r="H41" s="847"/>
      <c r="J41" s="801" t="s">
        <v>275</v>
      </c>
    </row>
    <row r="42" spans="1:31" ht="33.6" customHeight="1" x14ac:dyDescent="0.25">
      <c r="A42" s="783" t="s">
        <v>781</v>
      </c>
      <c r="B42" s="801" t="s">
        <v>248</v>
      </c>
      <c r="D42" s="801" t="s">
        <v>248</v>
      </c>
      <c r="J42" s="801" t="s">
        <v>275</v>
      </c>
    </row>
    <row r="43" spans="1:31" ht="33.6" customHeight="1" x14ac:dyDescent="0.25">
      <c r="A43" s="783" t="s">
        <v>782</v>
      </c>
      <c r="B43" s="801" t="s">
        <v>241</v>
      </c>
      <c r="D43" s="801" t="s">
        <v>241</v>
      </c>
      <c r="J43" s="801" t="s">
        <v>279</v>
      </c>
      <c r="L43" s="800" t="s">
        <v>815</v>
      </c>
      <c r="W43" s="801" t="s">
        <v>816</v>
      </c>
    </row>
    <row r="44" spans="1:31" ht="18.95" customHeight="1" x14ac:dyDescent="0.25">
      <c r="M44" s="824" t="s">
        <v>576</v>
      </c>
      <c r="N44" s="824" t="s">
        <v>583</v>
      </c>
      <c r="O44" s="824"/>
      <c r="P44" s="824" t="s">
        <v>591</v>
      </c>
      <c r="Q44" s="855"/>
      <c r="R44" s="824" t="s">
        <v>557</v>
      </c>
      <c r="S44" s="824" t="s">
        <v>567</v>
      </c>
      <c r="W44" s="824" t="s">
        <v>576</v>
      </c>
      <c r="X44" s="824" t="s">
        <v>583</v>
      </c>
      <c r="Y44" s="824"/>
      <c r="Z44" s="824" t="s">
        <v>591</v>
      </c>
      <c r="AA44" s="855"/>
      <c r="AB44" s="824" t="s">
        <v>557</v>
      </c>
      <c r="AC44" s="824" t="s">
        <v>567</v>
      </c>
    </row>
    <row r="45" spans="1:31" ht="30.6" customHeight="1" x14ac:dyDescent="0.25">
      <c r="B45" s="824" t="s">
        <v>576</v>
      </c>
      <c r="C45" s="824" t="s">
        <v>583</v>
      </c>
      <c r="D45" s="824"/>
      <c r="E45" s="824" t="s">
        <v>591</v>
      </c>
      <c r="F45" s="855"/>
      <c r="G45" s="824" t="s">
        <v>557</v>
      </c>
      <c r="H45" s="800" t="s">
        <v>567</v>
      </c>
      <c r="L45" s="840" t="s">
        <v>783</v>
      </c>
      <c r="M45" s="801" t="s">
        <v>241</v>
      </c>
      <c r="T45" s="846" t="s">
        <v>279</v>
      </c>
      <c r="V45" s="798" t="s">
        <v>272</v>
      </c>
      <c r="X45" s="801" t="s">
        <v>241</v>
      </c>
      <c r="AE45" s="868" t="s">
        <v>273</v>
      </c>
    </row>
    <row r="46" spans="1:31" ht="27" x14ac:dyDescent="0.25">
      <c r="A46" s="879" t="s">
        <v>696</v>
      </c>
      <c r="B46" s="801" t="s">
        <v>241</v>
      </c>
      <c r="C46" s="847"/>
      <c r="J46" s="846" t="s">
        <v>279</v>
      </c>
      <c r="L46" s="840" t="s">
        <v>786</v>
      </c>
      <c r="N46" s="801" t="s">
        <v>248</v>
      </c>
      <c r="T46" s="846" t="s">
        <v>279</v>
      </c>
      <c r="U46" s="846"/>
      <c r="V46" s="884" t="s">
        <v>274</v>
      </c>
      <c r="X46" s="801" t="s">
        <v>248</v>
      </c>
      <c r="AC46" s="801" t="s">
        <v>241</v>
      </c>
      <c r="AE46" s="867" t="s">
        <v>275</v>
      </c>
    </row>
    <row r="47" spans="1:31" ht="18" x14ac:dyDescent="0.25">
      <c r="A47" s="787" t="s">
        <v>728</v>
      </c>
      <c r="B47" s="847"/>
      <c r="C47" s="801" t="s">
        <v>241</v>
      </c>
      <c r="E47" s="847"/>
      <c r="J47" s="846" t="s">
        <v>279</v>
      </c>
      <c r="L47" s="785" t="s">
        <v>790</v>
      </c>
      <c r="N47" s="801" t="s">
        <v>241</v>
      </c>
      <c r="T47" s="846" t="s">
        <v>275</v>
      </c>
      <c r="U47" s="846"/>
      <c r="V47" s="870" t="s">
        <v>276</v>
      </c>
      <c r="W47" s="801" t="s">
        <v>248</v>
      </c>
      <c r="X47" s="801" t="s">
        <v>248</v>
      </c>
      <c r="Z47" s="801" t="s">
        <v>248</v>
      </c>
      <c r="AE47" s="867" t="s">
        <v>275</v>
      </c>
    </row>
    <row r="48" spans="1:31" ht="18" x14ac:dyDescent="0.25">
      <c r="C48" s="847"/>
      <c r="J48" s="846"/>
      <c r="L48" s="785" t="s">
        <v>793</v>
      </c>
      <c r="M48" s="801" t="s">
        <v>248</v>
      </c>
      <c r="T48" s="846" t="s">
        <v>275</v>
      </c>
      <c r="U48" s="846"/>
      <c r="V48" s="884" t="s">
        <v>277</v>
      </c>
      <c r="X48" s="801" t="s">
        <v>248</v>
      </c>
      <c r="AB48" s="801" t="s">
        <v>241</v>
      </c>
      <c r="AE48" s="867" t="s">
        <v>275</v>
      </c>
    </row>
    <row r="49" spans="2:31" ht="27" x14ac:dyDescent="0.25">
      <c r="L49" s="840" t="s">
        <v>796</v>
      </c>
      <c r="M49" s="801" t="s">
        <v>241</v>
      </c>
      <c r="T49" s="846" t="s">
        <v>279</v>
      </c>
      <c r="U49" s="846"/>
      <c r="V49" s="884" t="s">
        <v>278</v>
      </c>
      <c r="X49" s="801" t="s">
        <v>241</v>
      </c>
      <c r="AB49" s="801" t="s">
        <v>241</v>
      </c>
      <c r="AE49" s="867" t="s">
        <v>279</v>
      </c>
    </row>
    <row r="50" spans="2:31" ht="18" x14ac:dyDescent="0.25">
      <c r="L50" s="805"/>
      <c r="T50" s="846"/>
      <c r="U50" s="846"/>
      <c r="V50" s="870" t="s">
        <v>808</v>
      </c>
      <c r="W50" s="801" t="s">
        <v>248</v>
      </c>
      <c r="X50" s="801" t="s">
        <v>248</v>
      </c>
      <c r="Z50" s="801" t="s">
        <v>248</v>
      </c>
      <c r="AE50" s="867" t="s">
        <v>275</v>
      </c>
    </row>
    <row r="51" spans="2:31" ht="36" x14ac:dyDescent="0.25">
      <c r="L51" s="805"/>
      <c r="T51" s="846"/>
      <c r="U51" s="846"/>
      <c r="V51" s="798" t="s">
        <v>281</v>
      </c>
      <c r="W51" s="801" t="s">
        <v>241</v>
      </c>
      <c r="X51" s="801" t="s">
        <v>241</v>
      </c>
      <c r="Z51" s="801" t="s">
        <v>241</v>
      </c>
      <c r="AE51" s="868" t="s">
        <v>273</v>
      </c>
    </row>
    <row r="52" spans="2:31" x14ac:dyDescent="0.25">
      <c r="L52" s="805"/>
      <c r="T52" s="846"/>
      <c r="U52" s="846"/>
    </row>
    <row r="53" spans="2:31" x14ac:dyDescent="0.25">
      <c r="L53" s="805"/>
      <c r="T53" s="846"/>
      <c r="U53" s="846"/>
    </row>
    <row r="54" spans="2:31" x14ac:dyDescent="0.25">
      <c r="U54" s="846"/>
    </row>
    <row r="63" spans="2:31" x14ac:dyDescent="0.25">
      <c r="C63" s="804"/>
      <c r="D63" s="805"/>
      <c r="E63" s="805"/>
    </row>
    <row r="64" spans="2:31" ht="24.95" customHeight="1" x14ac:dyDescent="0.25">
      <c r="B64" s="797"/>
    </row>
    <row r="65" spans="2:2" ht="24.95" customHeight="1" x14ac:dyDescent="0.25">
      <c r="B65" s="797"/>
    </row>
    <row r="66" spans="2:2" ht="24.95" customHeight="1" x14ac:dyDescent="0.25">
      <c r="B66" s="797"/>
    </row>
    <row r="67" spans="2:2" ht="24.95" customHeight="1" x14ac:dyDescent="0.25">
      <c r="B67" s="797"/>
    </row>
    <row r="68" spans="2:2" ht="24.95" customHeight="1" x14ac:dyDescent="0.25">
      <c r="B68" s="797"/>
    </row>
    <row r="69" spans="2:2" ht="24.95" customHeight="1" x14ac:dyDescent="0.25">
      <c r="B69" s="797"/>
    </row>
    <row r="70" spans="2:2" ht="24.95" customHeight="1" x14ac:dyDescent="0.25">
      <c r="B70" s="797"/>
    </row>
    <row r="71" spans="2:2" ht="24.95" customHeight="1" x14ac:dyDescent="0.25">
      <c r="B71" s="797"/>
    </row>
    <row r="72" spans="2:2" ht="24.95" customHeight="1" x14ac:dyDescent="0.25">
      <c r="B72" s="797"/>
    </row>
    <row r="73" spans="2:2" ht="24.95" customHeight="1" x14ac:dyDescent="0.25">
      <c r="B73" s="805"/>
    </row>
  </sheetData>
  <conditionalFormatting sqref="B47">
    <cfRule type="cellIs" dxfId="46" priority="14" operator="equal">
      <formula>0</formula>
    </cfRule>
  </conditionalFormatting>
  <conditionalFormatting sqref="B24:C24 F24:H25 M24:S25 B25 E26:H27 B27 F28:H29 B29 B30:H30 B31 D31:H31 B32:H32 D33:H33 B33:B34 B34:H34 D35:H36 C37:H37 B38:H41">
    <cfRule type="cellIs" dxfId="45" priority="27" operator="equal">
      <formula>0</formula>
    </cfRule>
  </conditionalFormatting>
  <conditionalFormatting sqref="C46">
    <cfRule type="cellIs" dxfId="44" priority="15" operator="equal">
      <formula>0</formula>
    </cfRule>
  </conditionalFormatting>
  <conditionalFormatting sqref="C48">
    <cfRule type="cellIs" dxfId="43" priority="12" operator="equal">
      <formula>0</formula>
    </cfRule>
  </conditionalFormatting>
  <conditionalFormatting sqref="D25:D26">
    <cfRule type="cellIs" dxfId="42" priority="2" operator="equal">
      <formula>0</formula>
    </cfRule>
  </conditionalFormatting>
  <conditionalFormatting sqref="E47">
    <cfRule type="cellIs" dxfId="41" priority="13" operator="equal">
      <formula>0</formula>
    </cfRule>
  </conditionalFormatting>
  <conditionalFormatting sqref="M26:M27 R26:S28 M28:N28">
    <cfRule type="cellIs" dxfId="40" priority="26" operator="equal">
      <formula>0</formula>
    </cfRule>
  </conditionalFormatting>
  <conditionalFormatting sqref="N27">
    <cfRule type="cellIs" dxfId="39" priority="3" operator="equal">
      <formula>0</formula>
    </cfRule>
  </conditionalFormatting>
  <conditionalFormatting sqref="N26:P26">
    <cfRule type="cellIs" dxfId="38" priority="1" operator="equal">
      <formula>0</formula>
    </cfRule>
  </conditionalFormatting>
  <conditionalFormatting sqref="O27:P28">
    <cfRule type="cellIs" dxfId="37" priority="21" operator="equal">
      <formula>0</formula>
    </cfRule>
  </conditionalFormatting>
  <conditionalFormatting sqref="Y29:AA29">
    <cfRule type="cellIs" dxfId="36" priority="16" operator="equal">
      <formula>0</formula>
    </cfRule>
  </conditionalFormatting>
  <pageMargins left="0.7" right="0.7" top="0.75" bottom="0.75" header="0.3" footer="0.3"/>
  <headerFooter>
    <oddHeader>&amp;C&amp;"Calibri"&amp;10&amp;K808080 Corporate Use&amp;1#_x000D_</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0F0415-5E4D-4AF8-8D9B-D0E5128185CB}">
  <sheetPr codeName="Φύλλο13"/>
  <dimension ref="A1:AO59"/>
  <sheetViews>
    <sheetView topLeftCell="L1" workbookViewId="0">
      <selection activeCell="U5" sqref="U5"/>
    </sheetView>
  </sheetViews>
  <sheetFormatPr defaultColWidth="8.7109375" defaultRowHeight="9" x14ac:dyDescent="0.25"/>
  <cols>
    <col min="1" max="1" width="31.140625" style="801" customWidth="1"/>
    <col min="2" max="2" width="20.28515625" style="801" customWidth="1"/>
    <col min="3" max="3" width="18.140625" style="801" customWidth="1"/>
    <col min="4" max="4" width="15.85546875" style="801" customWidth="1"/>
    <col min="5" max="5" width="16.42578125" style="801" customWidth="1"/>
    <col min="6" max="7" width="8.7109375" style="801"/>
    <col min="8" max="8" width="11.85546875" style="801" customWidth="1"/>
    <col min="9" max="9" width="8.7109375" style="801"/>
    <col min="10" max="10" width="25.85546875" style="801" customWidth="1"/>
    <col min="11" max="11" width="8.7109375" style="801"/>
    <col min="12" max="12" width="30.42578125" style="801" customWidth="1"/>
    <col min="13" max="13" width="8.7109375" style="801"/>
    <col min="14" max="14" width="17.85546875" style="801" customWidth="1"/>
    <col min="15" max="15" width="12.42578125" style="801" customWidth="1"/>
    <col min="16" max="19" width="8.7109375" style="801"/>
    <col min="20" max="20" width="14.5703125" style="801" customWidth="1"/>
    <col min="21" max="21" width="10.85546875" style="801" customWidth="1"/>
    <col min="22" max="22" width="24.140625" style="801" customWidth="1"/>
    <col min="23" max="31" width="10.85546875" style="801" customWidth="1"/>
    <col min="32" max="32" width="33.42578125" style="801" customWidth="1"/>
    <col min="33" max="33" width="14.28515625" style="801" customWidth="1"/>
    <col min="34" max="34" width="11.7109375" style="801" customWidth="1"/>
    <col min="35" max="35" width="8.7109375" style="801"/>
    <col min="36" max="36" width="13.140625" style="801" customWidth="1"/>
    <col min="37" max="39" width="8.7109375" style="801"/>
    <col min="40" max="40" width="5.85546875" style="801" customWidth="1"/>
    <col min="41" max="41" width="16.85546875" style="801" customWidth="1"/>
    <col min="42" max="16384" width="8.7109375" style="801"/>
  </cols>
  <sheetData>
    <row r="1" spans="1:41" x14ac:dyDescent="0.25">
      <c r="A1" s="800" t="s">
        <v>817</v>
      </c>
      <c r="B1" s="800"/>
      <c r="M1" s="800" t="s">
        <v>818</v>
      </c>
      <c r="W1" s="800" t="s">
        <v>819</v>
      </c>
      <c r="AG1" s="803" t="s">
        <v>805</v>
      </c>
    </row>
    <row r="2" spans="1:41" ht="45" x14ac:dyDescent="0.25">
      <c r="B2" s="804" t="s">
        <v>528</v>
      </c>
      <c r="C2" s="805" t="s">
        <v>538</v>
      </c>
      <c r="D2" s="805" t="s">
        <v>548</v>
      </c>
      <c r="E2" s="858"/>
      <c r="F2" s="859"/>
      <c r="G2" s="805" t="s">
        <v>557</v>
      </c>
      <c r="H2" s="805" t="s">
        <v>567</v>
      </c>
      <c r="M2" s="804" t="s">
        <v>528</v>
      </c>
      <c r="N2" s="805" t="s">
        <v>538</v>
      </c>
      <c r="O2" s="805" t="s">
        <v>548</v>
      </c>
      <c r="P2" s="806"/>
      <c r="Q2" s="807"/>
      <c r="R2" s="805" t="s">
        <v>557</v>
      </c>
      <c r="S2" s="805" t="s">
        <v>567</v>
      </c>
      <c r="W2" s="804" t="s">
        <v>528</v>
      </c>
      <c r="X2" s="805" t="s">
        <v>538</v>
      </c>
      <c r="Y2" s="805" t="s">
        <v>548</v>
      </c>
      <c r="Z2" s="806"/>
      <c r="AA2" s="807"/>
      <c r="AB2" s="805" t="s">
        <v>557</v>
      </c>
      <c r="AC2" s="805" t="s">
        <v>567</v>
      </c>
      <c r="AG2" s="804" t="s">
        <v>528</v>
      </c>
      <c r="AH2" s="805" t="s">
        <v>538</v>
      </c>
      <c r="AI2" s="805" t="s">
        <v>548</v>
      </c>
      <c r="AJ2" s="805"/>
      <c r="AK2" s="804"/>
      <c r="AL2" s="805" t="s">
        <v>557</v>
      </c>
      <c r="AM2" s="805" t="s">
        <v>567</v>
      </c>
    </row>
    <row r="3" spans="1:41" ht="30.6" customHeight="1" x14ac:dyDescent="0.15">
      <c r="A3" s="838" t="s">
        <v>698</v>
      </c>
      <c r="B3" s="864" t="s">
        <v>241</v>
      </c>
      <c r="D3" s="864" t="s">
        <v>241</v>
      </c>
      <c r="J3" s="809" t="s">
        <v>279</v>
      </c>
      <c r="L3" s="838" t="s">
        <v>698</v>
      </c>
      <c r="O3" s="801" t="s">
        <v>241</v>
      </c>
      <c r="T3" s="801" t="s">
        <v>279</v>
      </c>
      <c r="V3" s="787" t="s">
        <v>699</v>
      </c>
      <c r="X3" s="801" t="s">
        <v>241</v>
      </c>
      <c r="Y3" s="801" t="s">
        <v>241</v>
      </c>
      <c r="AC3" s="801" t="s">
        <v>241</v>
      </c>
      <c r="AD3" s="801" t="s">
        <v>279</v>
      </c>
      <c r="AF3" s="791" t="s">
        <v>276</v>
      </c>
      <c r="AH3" s="801" t="s">
        <v>248</v>
      </c>
      <c r="AI3" s="801" t="s">
        <v>248</v>
      </c>
      <c r="AM3" s="801" t="s">
        <v>241</v>
      </c>
      <c r="AO3" s="867" t="s">
        <v>275</v>
      </c>
    </row>
    <row r="4" spans="1:41" ht="18" x14ac:dyDescent="0.15">
      <c r="A4" s="784" t="s">
        <v>705</v>
      </c>
      <c r="D4" s="864" t="s">
        <v>241</v>
      </c>
      <c r="J4" s="809" t="s">
        <v>279</v>
      </c>
      <c r="L4" s="784" t="s">
        <v>705</v>
      </c>
      <c r="O4" s="801" t="s">
        <v>241</v>
      </c>
      <c r="T4" s="801" t="s">
        <v>279</v>
      </c>
      <c r="V4" s="785" t="s">
        <v>706</v>
      </c>
      <c r="X4" s="801" t="s">
        <v>248</v>
      </c>
      <c r="Y4" s="801" t="s">
        <v>248</v>
      </c>
      <c r="AC4" s="801" t="s">
        <v>248</v>
      </c>
      <c r="AD4" s="801" t="s">
        <v>279</v>
      </c>
      <c r="AF4" s="790" t="s">
        <v>277</v>
      </c>
      <c r="AH4" s="801" t="s">
        <v>248</v>
      </c>
      <c r="AI4" s="801" t="s">
        <v>248</v>
      </c>
      <c r="AO4" s="867" t="s">
        <v>275</v>
      </c>
    </row>
    <row r="5" spans="1:41" ht="27" x14ac:dyDescent="0.15">
      <c r="A5" s="838" t="s">
        <v>712</v>
      </c>
      <c r="C5" s="864" t="s">
        <v>241</v>
      </c>
      <c r="D5" s="864" t="s">
        <v>241</v>
      </c>
      <c r="J5" s="809" t="s">
        <v>279</v>
      </c>
      <c r="L5" s="784" t="s">
        <v>713</v>
      </c>
      <c r="O5" s="801" t="s">
        <v>241</v>
      </c>
      <c r="T5" s="801" t="s">
        <v>279</v>
      </c>
      <c r="V5" s="865" t="s">
        <v>714</v>
      </c>
      <c r="Y5" s="801" t="s">
        <v>248</v>
      </c>
      <c r="AC5" s="801" t="s">
        <v>241</v>
      </c>
      <c r="AD5" s="801" t="s">
        <v>275</v>
      </c>
      <c r="AF5" s="790" t="s">
        <v>385</v>
      </c>
      <c r="AH5" s="801" t="s">
        <v>248</v>
      </c>
      <c r="AI5" s="801" t="s">
        <v>248</v>
      </c>
      <c r="AL5" s="801" t="s">
        <v>248</v>
      </c>
      <c r="AO5" s="867" t="s">
        <v>279</v>
      </c>
    </row>
    <row r="6" spans="1:41" ht="58.5" customHeight="1" x14ac:dyDescent="0.15">
      <c r="A6" s="856" t="s">
        <v>720</v>
      </c>
      <c r="D6" s="864" t="s">
        <v>248</v>
      </c>
      <c r="J6" s="809" t="s">
        <v>275</v>
      </c>
      <c r="L6" s="784" t="s">
        <v>721</v>
      </c>
      <c r="N6" s="801" t="s">
        <v>248</v>
      </c>
      <c r="O6" s="801" t="s">
        <v>248</v>
      </c>
      <c r="T6" s="801" t="s">
        <v>275</v>
      </c>
      <c r="V6" s="785" t="s">
        <v>722</v>
      </c>
      <c r="X6" s="801" t="s">
        <v>248</v>
      </c>
      <c r="Y6" s="801" t="s">
        <v>248</v>
      </c>
      <c r="AD6" s="801" t="s">
        <v>275</v>
      </c>
      <c r="AF6" s="791" t="s">
        <v>280</v>
      </c>
      <c r="AL6" s="801" t="s">
        <v>241</v>
      </c>
      <c r="AO6" s="867" t="s">
        <v>275</v>
      </c>
    </row>
    <row r="7" spans="1:41" ht="36" x14ac:dyDescent="0.15">
      <c r="A7" s="838" t="s">
        <v>728</v>
      </c>
      <c r="C7" s="864" t="s">
        <v>820</v>
      </c>
      <c r="D7" s="801" t="s">
        <v>241</v>
      </c>
      <c r="G7" s="801" t="s">
        <v>241</v>
      </c>
      <c r="J7" s="809" t="s">
        <v>279</v>
      </c>
      <c r="L7" s="838" t="s">
        <v>728</v>
      </c>
      <c r="N7" s="801" t="s">
        <v>241</v>
      </c>
      <c r="O7" s="801" t="s">
        <v>241</v>
      </c>
      <c r="R7" s="801" t="s">
        <v>241</v>
      </c>
      <c r="T7" s="801" t="s">
        <v>279</v>
      </c>
      <c r="V7" s="797"/>
      <c r="AF7" s="792" t="s">
        <v>281</v>
      </c>
      <c r="AG7" s="801" t="s">
        <v>248</v>
      </c>
      <c r="AH7" s="801" t="s">
        <v>248</v>
      </c>
      <c r="AI7" s="801" t="s">
        <v>248</v>
      </c>
      <c r="AO7" s="868" t="s">
        <v>273</v>
      </c>
    </row>
    <row r="8" spans="1:41" ht="27" x14ac:dyDescent="0.25">
      <c r="A8" s="856" t="s">
        <v>734</v>
      </c>
      <c r="D8" s="864" t="s">
        <v>248</v>
      </c>
      <c r="J8" s="809" t="s">
        <v>275</v>
      </c>
      <c r="L8" s="839" t="s">
        <v>735</v>
      </c>
      <c r="N8" s="801" t="s">
        <v>248</v>
      </c>
      <c r="O8" s="801" t="s">
        <v>248</v>
      </c>
      <c r="T8" s="801" t="s">
        <v>275</v>
      </c>
      <c r="V8" s="797"/>
    </row>
    <row r="9" spans="1:41" ht="18" x14ac:dyDescent="0.15">
      <c r="A9" s="784" t="s">
        <v>741</v>
      </c>
      <c r="C9" s="864" t="s">
        <v>248</v>
      </c>
      <c r="D9" s="864" t="s">
        <v>248</v>
      </c>
      <c r="J9" s="809" t="s">
        <v>275</v>
      </c>
      <c r="L9" s="805"/>
      <c r="V9" s="805"/>
    </row>
    <row r="10" spans="1:41" ht="26.45" customHeight="1" x14ac:dyDescent="0.25">
      <c r="A10" s="839" t="s">
        <v>735</v>
      </c>
      <c r="C10" s="864" t="s">
        <v>820</v>
      </c>
      <c r="J10" s="809" t="s">
        <v>275</v>
      </c>
    </row>
    <row r="11" spans="1:41" ht="30" customHeight="1" x14ac:dyDescent="0.25">
      <c r="J11" s="809"/>
    </row>
    <row r="12" spans="1:41" x14ac:dyDescent="0.25">
      <c r="A12" s="805"/>
      <c r="J12" s="809"/>
    </row>
    <row r="17" spans="1:41" x14ac:dyDescent="0.25">
      <c r="A17" s="800" t="s">
        <v>821</v>
      </c>
      <c r="M17" s="800" t="s">
        <v>822</v>
      </c>
      <c r="W17" s="800" t="s">
        <v>823</v>
      </c>
      <c r="AG17" s="803" t="s">
        <v>805</v>
      </c>
    </row>
    <row r="18" spans="1:41" ht="54" x14ac:dyDescent="0.25">
      <c r="B18" s="805" t="s">
        <v>612</v>
      </c>
      <c r="C18" s="805" t="s">
        <v>618</v>
      </c>
      <c r="D18" s="804" t="s">
        <v>628</v>
      </c>
      <c r="E18" s="805" t="s">
        <v>636</v>
      </c>
      <c r="F18" s="805" t="s">
        <v>641</v>
      </c>
      <c r="G18" s="805" t="s">
        <v>557</v>
      </c>
      <c r="H18" s="805" t="s">
        <v>567</v>
      </c>
      <c r="M18" s="805" t="s">
        <v>612</v>
      </c>
      <c r="N18" s="805" t="s">
        <v>618</v>
      </c>
      <c r="O18" s="804" t="s">
        <v>628</v>
      </c>
      <c r="P18" s="805" t="s">
        <v>636</v>
      </c>
      <c r="Q18" s="805" t="s">
        <v>641</v>
      </c>
      <c r="R18" s="805" t="s">
        <v>557</v>
      </c>
      <c r="S18" s="805" t="s">
        <v>567</v>
      </c>
      <c r="W18" s="805" t="s">
        <v>612</v>
      </c>
      <c r="X18" s="805" t="s">
        <v>618</v>
      </c>
      <c r="Y18" s="804" t="s">
        <v>628</v>
      </c>
      <c r="Z18" s="805" t="s">
        <v>636</v>
      </c>
      <c r="AA18" s="805" t="s">
        <v>641</v>
      </c>
      <c r="AB18" s="805" t="s">
        <v>557</v>
      </c>
      <c r="AC18" s="805" t="s">
        <v>567</v>
      </c>
      <c r="AG18" s="805" t="s">
        <v>612</v>
      </c>
      <c r="AH18" s="805" t="s">
        <v>618</v>
      </c>
      <c r="AI18" s="804" t="s">
        <v>628</v>
      </c>
      <c r="AJ18" s="805" t="s">
        <v>636</v>
      </c>
      <c r="AK18" s="805" t="s">
        <v>641</v>
      </c>
      <c r="AL18" s="805" t="s">
        <v>557</v>
      </c>
      <c r="AM18" s="805" t="s">
        <v>567</v>
      </c>
    </row>
    <row r="19" spans="1:41" ht="35.1" customHeight="1" x14ac:dyDescent="0.15">
      <c r="A19" s="862" t="s">
        <v>698</v>
      </c>
      <c r="B19" s="847"/>
      <c r="C19" s="847" t="s">
        <v>241</v>
      </c>
      <c r="D19" s="864" t="s">
        <v>241</v>
      </c>
      <c r="E19" s="864" t="s">
        <v>241</v>
      </c>
      <c r="F19" s="847"/>
      <c r="G19" s="847"/>
      <c r="H19" s="847"/>
      <c r="J19" s="846" t="s">
        <v>279</v>
      </c>
      <c r="L19" s="832" t="s">
        <v>698</v>
      </c>
      <c r="M19" s="847"/>
      <c r="N19" s="847"/>
      <c r="O19" s="847"/>
      <c r="P19" s="847"/>
      <c r="Q19" s="847"/>
      <c r="R19" s="847"/>
      <c r="S19" s="847"/>
      <c r="T19" s="846" t="s">
        <v>279</v>
      </c>
      <c r="U19" s="846"/>
      <c r="V19" s="832" t="s">
        <v>699</v>
      </c>
      <c r="W19" s="847" t="s">
        <v>241</v>
      </c>
      <c r="X19" s="847" t="s">
        <v>241</v>
      </c>
      <c r="Y19" s="847"/>
      <c r="Z19" s="847"/>
      <c r="AA19" s="847"/>
      <c r="AB19" s="847"/>
      <c r="AC19" s="847" t="s">
        <v>241</v>
      </c>
      <c r="AD19" s="846" t="s">
        <v>279</v>
      </c>
      <c r="AE19" s="846"/>
      <c r="AF19" s="844" t="s">
        <v>276</v>
      </c>
      <c r="AG19" s="801" t="s">
        <v>248</v>
      </c>
      <c r="AH19" s="801" t="s">
        <v>248</v>
      </c>
      <c r="AI19" s="849"/>
      <c r="AJ19" s="849"/>
      <c r="AK19" s="849"/>
      <c r="AL19" s="849"/>
      <c r="AM19" s="849"/>
      <c r="AO19" s="867" t="s">
        <v>275</v>
      </c>
    </row>
    <row r="20" spans="1:41" ht="35.1" customHeight="1" x14ac:dyDescent="0.15">
      <c r="A20" s="784" t="s">
        <v>705</v>
      </c>
      <c r="B20" s="847"/>
      <c r="C20" s="864" t="s">
        <v>248</v>
      </c>
      <c r="D20" s="864" t="s">
        <v>248</v>
      </c>
      <c r="E20" s="864" t="s">
        <v>248</v>
      </c>
      <c r="F20" s="847"/>
      <c r="G20" s="847"/>
      <c r="H20" s="847"/>
      <c r="J20" s="846" t="s">
        <v>275</v>
      </c>
      <c r="L20" s="784" t="s">
        <v>705</v>
      </c>
      <c r="M20" s="847"/>
      <c r="N20" s="847"/>
      <c r="O20" s="847"/>
      <c r="P20" s="847"/>
      <c r="Q20" s="847"/>
      <c r="R20" s="847"/>
      <c r="S20" s="847"/>
      <c r="T20" s="846" t="s">
        <v>275</v>
      </c>
      <c r="U20" s="846"/>
      <c r="V20" s="784" t="s">
        <v>706</v>
      </c>
      <c r="W20" s="847" t="s">
        <v>248</v>
      </c>
      <c r="X20" s="847" t="s">
        <v>248</v>
      </c>
      <c r="Y20" s="847"/>
      <c r="Z20" s="847"/>
      <c r="AA20" s="847" t="s">
        <v>248</v>
      </c>
      <c r="AB20" s="847"/>
      <c r="AC20" s="847"/>
      <c r="AD20" s="846" t="s">
        <v>279</v>
      </c>
      <c r="AE20" s="846"/>
      <c r="AF20" s="843" t="s">
        <v>277</v>
      </c>
      <c r="AG20" s="801" t="s">
        <v>248</v>
      </c>
      <c r="AH20" s="801" t="s">
        <v>248</v>
      </c>
      <c r="AI20" s="849"/>
      <c r="AJ20" s="849"/>
      <c r="AK20" s="849"/>
      <c r="AL20" s="849" t="s">
        <v>241</v>
      </c>
      <c r="AM20" s="849"/>
      <c r="AO20" s="867" t="s">
        <v>275</v>
      </c>
    </row>
    <row r="21" spans="1:41" ht="39.6" customHeight="1" x14ac:dyDescent="0.15">
      <c r="A21" s="832" t="s">
        <v>712</v>
      </c>
      <c r="B21" s="864" t="s">
        <v>248</v>
      </c>
      <c r="C21" s="864" t="s">
        <v>248</v>
      </c>
      <c r="D21" s="847"/>
      <c r="E21" s="847"/>
      <c r="F21" s="847"/>
      <c r="G21" s="847"/>
      <c r="H21" s="847"/>
      <c r="J21" s="846" t="s">
        <v>275</v>
      </c>
      <c r="L21" s="784" t="s">
        <v>758</v>
      </c>
      <c r="M21" s="847"/>
      <c r="N21" s="847"/>
      <c r="O21" s="847"/>
      <c r="P21" s="847"/>
      <c r="Q21" s="847"/>
      <c r="R21" s="847"/>
      <c r="S21" s="847"/>
      <c r="T21" s="846" t="s">
        <v>279</v>
      </c>
      <c r="U21" s="846"/>
      <c r="V21" s="860" t="s">
        <v>714</v>
      </c>
      <c r="W21" s="847"/>
      <c r="X21" s="847" t="s">
        <v>248</v>
      </c>
      <c r="Y21" s="847"/>
      <c r="Z21" s="847"/>
      <c r="AA21" s="847"/>
      <c r="AB21" s="847"/>
      <c r="AC21" s="847" t="s">
        <v>241</v>
      </c>
      <c r="AD21" s="846" t="s">
        <v>275</v>
      </c>
      <c r="AE21" s="846"/>
      <c r="AF21" s="843" t="s">
        <v>385</v>
      </c>
      <c r="AI21" s="849"/>
      <c r="AJ21" s="849"/>
      <c r="AK21" s="849"/>
      <c r="AL21" s="849" t="s">
        <v>241</v>
      </c>
      <c r="AM21" s="849"/>
      <c r="AO21" s="867" t="s">
        <v>279</v>
      </c>
    </row>
    <row r="22" spans="1:41" ht="51" customHeight="1" x14ac:dyDescent="0.15">
      <c r="A22" s="856" t="s">
        <v>720</v>
      </c>
      <c r="B22" s="847"/>
      <c r="C22" s="864" t="s">
        <v>248</v>
      </c>
      <c r="D22" s="864" t="s">
        <v>248</v>
      </c>
      <c r="E22" s="847"/>
      <c r="F22" s="847"/>
      <c r="G22" s="847"/>
      <c r="H22" s="847"/>
      <c r="J22" s="846" t="s">
        <v>275</v>
      </c>
      <c r="L22" s="784" t="s">
        <v>761</v>
      </c>
      <c r="M22" s="847"/>
      <c r="N22" s="847"/>
      <c r="O22" s="847"/>
      <c r="P22" s="847"/>
      <c r="Q22" s="847"/>
      <c r="R22" s="847"/>
      <c r="S22" s="847"/>
      <c r="T22" s="846" t="s">
        <v>279</v>
      </c>
      <c r="U22" s="846"/>
      <c r="V22" s="784" t="s">
        <v>722</v>
      </c>
      <c r="W22" s="866" t="s">
        <v>248</v>
      </c>
      <c r="X22" s="866" t="s">
        <v>248</v>
      </c>
      <c r="Y22" s="847"/>
      <c r="Z22" s="847"/>
      <c r="AA22" s="847"/>
      <c r="AB22" s="847"/>
      <c r="AC22" s="847"/>
      <c r="AD22" s="801" t="s">
        <v>275</v>
      </c>
      <c r="AE22" s="846"/>
      <c r="AF22" s="844" t="s">
        <v>280</v>
      </c>
      <c r="AG22" s="801" t="s">
        <v>248</v>
      </c>
      <c r="AH22" s="801" t="s">
        <v>248</v>
      </c>
      <c r="AI22" s="801" t="s">
        <v>248</v>
      </c>
      <c r="AJ22" s="801" t="s">
        <v>248</v>
      </c>
      <c r="AK22" s="801" t="s">
        <v>248</v>
      </c>
      <c r="AL22" s="849"/>
      <c r="AM22" s="852"/>
      <c r="AO22" s="867" t="s">
        <v>275</v>
      </c>
    </row>
    <row r="23" spans="1:41" ht="46.5" customHeight="1" x14ac:dyDescent="0.15">
      <c r="A23" s="832" t="s">
        <v>728</v>
      </c>
      <c r="B23" s="866" t="s">
        <v>241</v>
      </c>
      <c r="C23" s="866" t="s">
        <v>241</v>
      </c>
      <c r="D23" s="847"/>
      <c r="E23" s="847"/>
      <c r="F23" s="847"/>
      <c r="G23" s="866" t="s">
        <v>241</v>
      </c>
      <c r="H23" s="847"/>
      <c r="J23" s="846" t="s">
        <v>279</v>
      </c>
      <c r="L23" s="784" t="s">
        <v>721</v>
      </c>
      <c r="M23" s="847"/>
      <c r="N23" s="847"/>
      <c r="O23" s="853"/>
      <c r="P23" s="853"/>
      <c r="Q23" s="853"/>
      <c r="R23" s="847"/>
      <c r="S23" s="847"/>
      <c r="T23" s="846" t="s">
        <v>275</v>
      </c>
      <c r="U23" s="846"/>
      <c r="V23" s="805"/>
      <c r="W23" s="847"/>
      <c r="X23" s="847"/>
      <c r="Y23" s="853"/>
      <c r="Z23" s="853"/>
      <c r="AA23" s="853"/>
      <c r="AB23" s="847"/>
      <c r="AC23" s="847"/>
      <c r="AD23" s="846"/>
      <c r="AE23" s="846"/>
      <c r="AF23" s="845" t="s">
        <v>281</v>
      </c>
      <c r="AG23" s="801" t="s">
        <v>241</v>
      </c>
      <c r="AH23" s="801" t="s">
        <v>241</v>
      </c>
      <c r="AI23" s="801" t="s">
        <v>241</v>
      </c>
      <c r="AJ23" s="801" t="s">
        <v>241</v>
      </c>
      <c r="AK23" s="801" t="s">
        <v>241</v>
      </c>
      <c r="AO23" s="868" t="s">
        <v>273</v>
      </c>
    </row>
    <row r="24" spans="1:41" ht="35.1" customHeight="1" x14ac:dyDescent="0.15">
      <c r="A24" s="856" t="s">
        <v>734</v>
      </c>
      <c r="B24" s="866" t="s">
        <v>248</v>
      </c>
      <c r="C24" s="866" t="s">
        <v>248</v>
      </c>
      <c r="D24" s="847"/>
      <c r="E24" s="847"/>
      <c r="F24" s="847"/>
      <c r="G24" s="847"/>
      <c r="H24" s="847"/>
      <c r="J24" s="846" t="s">
        <v>275</v>
      </c>
      <c r="L24" s="832" t="s">
        <v>728</v>
      </c>
      <c r="M24" s="847"/>
      <c r="N24" s="847"/>
      <c r="O24" s="847"/>
      <c r="P24" s="847"/>
      <c r="Q24" s="853"/>
      <c r="R24" s="847"/>
      <c r="S24" s="847"/>
      <c r="T24" s="846" t="s">
        <v>279</v>
      </c>
      <c r="U24" s="846"/>
      <c r="V24" s="805"/>
      <c r="W24" s="847"/>
      <c r="X24" s="847"/>
      <c r="Y24" s="847"/>
      <c r="Z24" s="847"/>
      <c r="AA24" s="853"/>
      <c r="AB24" s="847"/>
      <c r="AC24" s="847"/>
      <c r="AD24" s="846"/>
      <c r="AE24" s="846"/>
      <c r="AF24" s="872"/>
      <c r="AG24" s="847"/>
      <c r="AH24" s="847"/>
      <c r="AI24" s="847"/>
      <c r="AJ24" s="847"/>
      <c r="AK24" s="847"/>
      <c r="AL24" s="851"/>
      <c r="AM24" s="851"/>
      <c r="AO24" s="854"/>
    </row>
    <row r="25" spans="1:41" ht="35.1" customHeight="1" x14ac:dyDescent="0.15">
      <c r="A25" s="784" t="s">
        <v>767</v>
      </c>
      <c r="B25" s="847"/>
      <c r="C25" s="866" t="s">
        <v>248</v>
      </c>
      <c r="D25" s="847"/>
      <c r="E25" s="847"/>
      <c r="F25" s="847"/>
      <c r="G25" s="847"/>
      <c r="H25" s="847"/>
      <c r="J25" s="846" t="s">
        <v>275</v>
      </c>
      <c r="L25" s="871" t="s">
        <v>735</v>
      </c>
      <c r="M25" s="847"/>
      <c r="N25" s="847"/>
      <c r="O25" s="847"/>
      <c r="P25" s="847"/>
      <c r="Q25" s="853"/>
      <c r="R25" s="847"/>
      <c r="S25" s="847"/>
      <c r="T25" s="846" t="s">
        <v>275</v>
      </c>
      <c r="U25" s="846"/>
      <c r="V25" s="823"/>
      <c r="W25" s="847"/>
      <c r="X25" s="847"/>
      <c r="Y25" s="847"/>
      <c r="Z25" s="847"/>
      <c r="AA25" s="853"/>
      <c r="AB25" s="847"/>
      <c r="AC25" s="847"/>
      <c r="AD25" s="846"/>
      <c r="AE25" s="846"/>
      <c r="AF25" s="848"/>
      <c r="AO25" s="850"/>
    </row>
    <row r="26" spans="1:41" ht="35.1" customHeight="1" x14ac:dyDescent="0.15">
      <c r="A26" s="784" t="s">
        <v>741</v>
      </c>
      <c r="B26" s="866" t="s">
        <v>248</v>
      </c>
      <c r="C26" s="866" t="s">
        <v>248</v>
      </c>
      <c r="D26" s="847"/>
      <c r="E26" s="847"/>
      <c r="F26" s="847"/>
      <c r="G26" s="847"/>
      <c r="H26" s="847"/>
      <c r="J26" s="846" t="s">
        <v>275</v>
      </c>
      <c r="L26" s="785" t="s">
        <v>770</v>
      </c>
      <c r="T26" s="846" t="s">
        <v>814</v>
      </c>
      <c r="AF26" s="797"/>
      <c r="AO26" s="854"/>
    </row>
    <row r="27" spans="1:41" ht="35.1" customHeight="1" x14ac:dyDescent="0.25">
      <c r="A27" s="869" t="s">
        <v>735</v>
      </c>
      <c r="B27" s="866" t="s">
        <v>241</v>
      </c>
      <c r="C27" s="866" t="s">
        <v>241</v>
      </c>
      <c r="D27" s="847"/>
      <c r="E27" s="847"/>
      <c r="F27" s="847"/>
      <c r="G27" s="866" t="s">
        <v>241</v>
      </c>
      <c r="H27" s="847"/>
      <c r="J27" s="846" t="s">
        <v>279</v>
      </c>
    </row>
    <row r="28" spans="1:41" ht="35.1" customHeight="1" x14ac:dyDescent="0.15">
      <c r="A28" s="784" t="s">
        <v>773</v>
      </c>
      <c r="B28" s="866" t="s">
        <v>241</v>
      </c>
      <c r="C28" s="866" t="s">
        <v>241</v>
      </c>
      <c r="D28" s="847"/>
      <c r="E28" s="847"/>
      <c r="F28" s="847"/>
      <c r="G28" s="847"/>
      <c r="H28" s="847"/>
      <c r="J28" s="846" t="s">
        <v>279</v>
      </c>
    </row>
    <row r="29" spans="1:41" ht="33.6" customHeight="1" x14ac:dyDescent="0.15">
      <c r="A29" s="784" t="s">
        <v>775</v>
      </c>
      <c r="B29" s="866" t="s">
        <v>248</v>
      </c>
      <c r="J29" s="801" t="s">
        <v>279</v>
      </c>
    </row>
    <row r="30" spans="1:41" ht="18.95" customHeight="1" x14ac:dyDescent="0.25">
      <c r="A30" s="800" t="s">
        <v>824</v>
      </c>
      <c r="L30" s="800" t="s">
        <v>825</v>
      </c>
      <c r="V30" s="800" t="s">
        <v>826</v>
      </c>
    </row>
    <row r="31" spans="1:41" ht="30.6" customHeight="1" x14ac:dyDescent="0.25">
      <c r="B31" s="824" t="s">
        <v>576</v>
      </c>
      <c r="C31" s="824" t="s">
        <v>583</v>
      </c>
      <c r="D31" s="824"/>
      <c r="E31" s="824" t="s">
        <v>591</v>
      </c>
      <c r="F31" s="855"/>
      <c r="G31" s="824" t="s">
        <v>557</v>
      </c>
      <c r="H31" s="800" t="s">
        <v>567</v>
      </c>
      <c r="M31" s="824" t="s">
        <v>576</v>
      </c>
      <c r="N31" s="824" t="s">
        <v>583</v>
      </c>
      <c r="O31" s="824"/>
      <c r="P31" s="824" t="s">
        <v>591</v>
      </c>
      <c r="Q31" s="855"/>
      <c r="R31" s="824" t="s">
        <v>557</v>
      </c>
      <c r="S31" s="824" t="s">
        <v>567</v>
      </c>
      <c r="W31" s="824" t="s">
        <v>576</v>
      </c>
      <c r="X31" s="824" t="s">
        <v>583</v>
      </c>
      <c r="Y31" s="824"/>
      <c r="Z31" s="824" t="s">
        <v>591</v>
      </c>
      <c r="AA31" s="855"/>
      <c r="AB31" s="824" t="s">
        <v>557</v>
      </c>
      <c r="AC31" s="824" t="s">
        <v>567</v>
      </c>
      <c r="AG31" s="824" t="s">
        <v>576</v>
      </c>
      <c r="AH31" s="824" t="s">
        <v>583</v>
      </c>
      <c r="AI31" s="824"/>
      <c r="AJ31" s="824" t="s">
        <v>591</v>
      </c>
      <c r="AK31" s="855"/>
      <c r="AL31" s="824" t="s">
        <v>557</v>
      </c>
      <c r="AM31" s="824" t="s">
        <v>567</v>
      </c>
    </row>
    <row r="32" spans="1:41" ht="36" x14ac:dyDescent="0.25">
      <c r="A32" s="863" t="s">
        <v>784</v>
      </c>
      <c r="C32" s="847" t="s">
        <v>248</v>
      </c>
      <c r="J32" s="846" t="s">
        <v>275</v>
      </c>
      <c r="L32" s="785" t="s">
        <v>721</v>
      </c>
      <c r="T32" s="846" t="s">
        <v>275</v>
      </c>
      <c r="U32" s="846"/>
      <c r="V32" s="779" t="s">
        <v>783</v>
      </c>
      <c r="W32" s="846"/>
      <c r="X32" s="846"/>
      <c r="Y32" s="846"/>
      <c r="Z32" s="846"/>
      <c r="AA32" s="846"/>
      <c r="AB32" s="846"/>
      <c r="AC32" s="846"/>
      <c r="AD32" s="846" t="s">
        <v>279</v>
      </c>
      <c r="AE32" s="846"/>
      <c r="AF32" s="844" t="s">
        <v>276</v>
      </c>
      <c r="AH32" s="801" t="s">
        <v>248</v>
      </c>
      <c r="AO32" s="867" t="s">
        <v>275</v>
      </c>
    </row>
    <row r="33" spans="1:41" ht="48" x14ac:dyDescent="0.25">
      <c r="A33" s="857"/>
      <c r="B33" s="847"/>
      <c r="E33" s="847"/>
      <c r="J33" s="846"/>
      <c r="L33" s="863" t="s">
        <v>787</v>
      </c>
      <c r="T33" s="846" t="s">
        <v>275</v>
      </c>
      <c r="U33" s="846"/>
      <c r="V33" s="779" t="s">
        <v>786</v>
      </c>
      <c r="W33" s="846"/>
      <c r="X33" s="846"/>
      <c r="Y33" s="846"/>
      <c r="Z33" s="846"/>
      <c r="AA33" s="846"/>
      <c r="AB33" s="846"/>
      <c r="AC33" s="846"/>
      <c r="AD33" s="846" t="s">
        <v>279</v>
      </c>
      <c r="AE33" s="846"/>
      <c r="AF33" s="843" t="s">
        <v>277</v>
      </c>
      <c r="AH33" s="801" t="s">
        <v>248</v>
      </c>
      <c r="AL33" s="801" t="s">
        <v>241</v>
      </c>
      <c r="AO33" s="867" t="s">
        <v>275</v>
      </c>
    </row>
    <row r="34" spans="1:41" ht="60" x14ac:dyDescent="0.25">
      <c r="A34" s="805"/>
      <c r="C34" s="847"/>
      <c r="J34" s="846"/>
      <c r="L34" s="785" t="s">
        <v>791</v>
      </c>
      <c r="T34" s="846" t="s">
        <v>279</v>
      </c>
      <c r="U34" s="846"/>
      <c r="V34" s="779" t="s">
        <v>796</v>
      </c>
      <c r="W34" s="846"/>
      <c r="X34" s="846"/>
      <c r="Y34" s="846"/>
      <c r="Z34" s="846"/>
      <c r="AA34" s="846"/>
      <c r="AB34" s="846"/>
      <c r="AC34" s="846"/>
      <c r="AD34" s="801" t="s">
        <v>275</v>
      </c>
      <c r="AE34" s="846"/>
      <c r="AF34" s="843" t="s">
        <v>385</v>
      </c>
      <c r="AL34" s="801" t="s">
        <v>241</v>
      </c>
      <c r="AO34" s="867" t="s">
        <v>279</v>
      </c>
    </row>
    <row r="35" spans="1:41" ht="60" x14ac:dyDescent="0.25">
      <c r="L35" s="805"/>
      <c r="T35" s="846"/>
      <c r="U35" s="846"/>
      <c r="V35" s="25" t="s">
        <v>827</v>
      </c>
      <c r="W35" s="846"/>
      <c r="X35" s="846"/>
      <c r="Y35" s="846"/>
      <c r="Z35" s="846"/>
      <c r="AA35" s="846"/>
      <c r="AB35" s="846"/>
      <c r="AC35" s="846"/>
      <c r="AD35" s="846"/>
      <c r="AE35" s="846"/>
      <c r="AF35" s="844" t="s">
        <v>280</v>
      </c>
      <c r="AG35" s="801" t="s">
        <v>248</v>
      </c>
      <c r="AH35" s="801" t="s">
        <v>248</v>
      </c>
      <c r="AJ35" s="801" t="s">
        <v>248</v>
      </c>
      <c r="AO35" s="867" t="s">
        <v>275</v>
      </c>
    </row>
    <row r="36" spans="1:41" ht="36" x14ac:dyDescent="0.25">
      <c r="L36" s="805"/>
      <c r="T36" s="846"/>
      <c r="U36" s="846"/>
      <c r="V36" s="846"/>
      <c r="W36" s="846"/>
      <c r="X36" s="846"/>
      <c r="Y36" s="846"/>
      <c r="Z36" s="846"/>
      <c r="AA36" s="846"/>
      <c r="AB36" s="846"/>
      <c r="AC36" s="846"/>
      <c r="AD36" s="846"/>
      <c r="AE36" s="846"/>
      <c r="AF36" s="845" t="s">
        <v>281</v>
      </c>
      <c r="AG36" s="801" t="s">
        <v>241</v>
      </c>
      <c r="AH36" s="801" t="s">
        <v>241</v>
      </c>
      <c r="AJ36" s="801" t="s">
        <v>241</v>
      </c>
      <c r="AO36" s="868" t="s">
        <v>273</v>
      </c>
    </row>
    <row r="37" spans="1:41" x14ac:dyDescent="0.25">
      <c r="L37" s="805"/>
      <c r="T37" s="846"/>
      <c r="U37" s="846"/>
      <c r="V37" s="846"/>
      <c r="W37" s="846"/>
      <c r="X37" s="846"/>
      <c r="Y37" s="846"/>
      <c r="Z37" s="846"/>
      <c r="AA37" s="846"/>
      <c r="AB37" s="846"/>
      <c r="AC37" s="846"/>
      <c r="AD37" s="846"/>
      <c r="AE37" s="846"/>
    </row>
    <row r="38" spans="1:41" x14ac:dyDescent="0.25">
      <c r="L38" s="805"/>
      <c r="T38" s="846"/>
      <c r="U38" s="846"/>
      <c r="V38" s="846"/>
      <c r="W38" s="846"/>
      <c r="X38" s="846"/>
      <c r="Y38" s="846"/>
      <c r="Z38" s="846"/>
      <c r="AA38" s="846"/>
      <c r="AB38" s="846"/>
      <c r="AC38" s="846"/>
      <c r="AD38" s="846"/>
      <c r="AE38" s="846"/>
    </row>
    <row r="39" spans="1:41" x14ac:dyDescent="0.25">
      <c r="L39" s="805"/>
      <c r="T39" s="846"/>
      <c r="U39" s="846"/>
      <c r="V39" s="846"/>
      <c r="W39" s="846"/>
      <c r="X39" s="846"/>
      <c r="Y39" s="846"/>
      <c r="Z39" s="846"/>
      <c r="AA39" s="846"/>
      <c r="AB39" s="846"/>
      <c r="AC39" s="846"/>
      <c r="AD39" s="846"/>
      <c r="AE39" s="846"/>
    </row>
    <row r="40" spans="1:41" x14ac:dyDescent="0.25">
      <c r="L40" s="805"/>
      <c r="T40" s="846"/>
      <c r="U40" s="846"/>
      <c r="V40" s="846"/>
      <c r="W40" s="846"/>
      <c r="X40" s="846"/>
      <c r="Y40" s="846"/>
      <c r="Z40" s="846"/>
      <c r="AA40" s="846"/>
      <c r="AB40" s="846"/>
      <c r="AC40" s="846"/>
      <c r="AD40" s="846"/>
      <c r="AE40" s="846"/>
    </row>
    <row r="49" spans="2:5" x14ac:dyDescent="0.25">
      <c r="C49" s="804"/>
      <c r="D49" s="805"/>
      <c r="E49" s="805"/>
    </row>
    <row r="50" spans="2:5" ht="24.95" customHeight="1" x14ac:dyDescent="0.25">
      <c r="B50" s="797"/>
    </row>
    <row r="51" spans="2:5" ht="24.95" customHeight="1" x14ac:dyDescent="0.25">
      <c r="B51" s="797"/>
    </row>
    <row r="52" spans="2:5" ht="24.95" customHeight="1" x14ac:dyDescent="0.25">
      <c r="B52" s="797"/>
    </row>
    <row r="53" spans="2:5" ht="24.95" customHeight="1" x14ac:dyDescent="0.25">
      <c r="B53" s="797"/>
    </row>
    <row r="54" spans="2:5" ht="24.95" customHeight="1" x14ac:dyDescent="0.25">
      <c r="B54" s="797"/>
    </row>
    <row r="55" spans="2:5" ht="24.95" customHeight="1" x14ac:dyDescent="0.25">
      <c r="B55" s="797"/>
    </row>
    <row r="56" spans="2:5" ht="24.95" customHeight="1" x14ac:dyDescent="0.25">
      <c r="B56" s="797"/>
    </row>
    <row r="57" spans="2:5" ht="24.95" customHeight="1" x14ac:dyDescent="0.25">
      <c r="B57" s="797"/>
    </row>
    <row r="58" spans="2:5" ht="24.95" customHeight="1" x14ac:dyDescent="0.25">
      <c r="B58" s="797"/>
    </row>
    <row r="59" spans="2:5" ht="24.95" customHeight="1" x14ac:dyDescent="0.25">
      <c r="B59" s="805"/>
    </row>
  </sheetData>
  <conditionalFormatting sqref="B29">
    <cfRule type="cellIs" dxfId="35" priority="2" operator="equal">
      <formula>0</formula>
    </cfRule>
  </conditionalFormatting>
  <conditionalFormatting sqref="B33">
    <cfRule type="cellIs" dxfId="34" priority="13" operator="equal">
      <formula>0</formula>
    </cfRule>
  </conditionalFormatting>
  <conditionalFormatting sqref="B19:C19 F19:H20 B20 D21:H21 B22 E22:H22 B23:H28">
    <cfRule type="cellIs" dxfId="33" priority="34" operator="equal">
      <formula>0</formula>
    </cfRule>
  </conditionalFormatting>
  <conditionalFormatting sqref="C32">
    <cfRule type="cellIs" dxfId="32" priority="14" operator="equal">
      <formula>0</formula>
    </cfRule>
  </conditionalFormatting>
  <conditionalFormatting sqref="C34">
    <cfRule type="cellIs" dxfId="31" priority="10" operator="equal">
      <formula>0</formula>
    </cfRule>
  </conditionalFormatting>
  <conditionalFormatting sqref="E33">
    <cfRule type="cellIs" dxfId="30" priority="12" operator="equal">
      <formula>0</formula>
    </cfRule>
  </conditionalFormatting>
  <conditionalFormatting sqref="M23:N25">
    <cfRule type="cellIs" dxfId="29" priority="1" operator="equal">
      <formula>0</formula>
    </cfRule>
  </conditionalFormatting>
  <conditionalFormatting sqref="M19:S22">
    <cfRule type="cellIs" dxfId="28" priority="32" operator="equal">
      <formula>0</formula>
    </cfRule>
  </conditionalFormatting>
  <conditionalFormatting sqref="O24:P25">
    <cfRule type="cellIs" dxfId="27" priority="27" operator="equal">
      <formula>0</formula>
    </cfRule>
  </conditionalFormatting>
  <conditionalFormatting sqref="R23:S25">
    <cfRule type="cellIs" dxfId="26" priority="33" operator="equal">
      <formula>0</formula>
    </cfRule>
  </conditionalFormatting>
  <conditionalFormatting sqref="W23:X23 AB23:AC25">
    <cfRule type="cellIs" dxfId="25" priority="9" operator="equal">
      <formula>0</formula>
    </cfRule>
  </conditionalFormatting>
  <conditionalFormatting sqref="W24:Z25">
    <cfRule type="cellIs" dxfId="24" priority="3" operator="equal">
      <formula>0</formula>
    </cfRule>
  </conditionalFormatting>
  <conditionalFormatting sqref="W19:AC22">
    <cfRule type="cellIs" dxfId="23" priority="8" operator="equal">
      <formula>0</formula>
    </cfRule>
  </conditionalFormatting>
  <conditionalFormatting sqref="AG24:AK24">
    <cfRule type="cellIs" dxfId="22" priority="15" operator="equal">
      <formula>0</formula>
    </cfRule>
  </conditionalFormatting>
  <pageMargins left="0.7" right="0.7" top="0.75" bottom="0.75" header="0.3" footer="0.3"/>
  <headerFooter>
    <oddHeader>&amp;C&amp;"Calibri"&amp;10&amp;K808080 Corporate Use&amp;1#_x000D_</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0738FD-A42F-4CAC-9D68-49FB65D532E7}">
  <sheetPr codeName="Φύλλο14"/>
  <dimension ref="A1:AE65"/>
  <sheetViews>
    <sheetView topLeftCell="P12" workbookViewId="0">
      <selection activeCell="W24" sqref="W24"/>
    </sheetView>
  </sheetViews>
  <sheetFormatPr defaultColWidth="8.7109375" defaultRowHeight="9" x14ac:dyDescent="0.25"/>
  <cols>
    <col min="1" max="1" width="31.140625" style="801" customWidth="1"/>
    <col min="2" max="2" width="20.28515625" style="801" customWidth="1"/>
    <col min="3" max="3" width="17.140625" style="801" customWidth="1"/>
    <col min="4" max="4" width="13.28515625" style="801" customWidth="1"/>
    <col min="5" max="5" width="12.5703125" style="801" customWidth="1"/>
    <col min="6" max="7" width="8.7109375" style="801"/>
    <col min="8" max="8" width="11.85546875" style="801" customWidth="1"/>
    <col min="9" max="9" width="8.7109375" style="801"/>
    <col min="10" max="10" width="25.85546875" style="801" customWidth="1"/>
    <col min="11" max="11" width="8.7109375" style="801"/>
    <col min="12" max="12" width="30.42578125" style="801" customWidth="1"/>
    <col min="13" max="13" width="8.7109375" style="801"/>
    <col min="14" max="14" width="17.85546875" style="801" customWidth="1"/>
    <col min="15" max="15" width="12.42578125" style="801" customWidth="1"/>
    <col min="16" max="19" width="8.7109375" style="801"/>
    <col min="20" max="20" width="10.85546875" style="801" customWidth="1"/>
    <col min="21" max="21" width="10.85546875" style="802" customWidth="1"/>
    <col min="22" max="22" width="21.140625" style="801" customWidth="1"/>
    <col min="23" max="29" width="8.7109375" style="801"/>
    <col min="30" max="30" width="5.85546875" style="801" customWidth="1"/>
    <col min="31" max="31" width="16.85546875" style="801" customWidth="1"/>
    <col min="32" max="16384" width="8.7109375" style="801"/>
  </cols>
  <sheetData>
    <row r="1" spans="1:31" x14ac:dyDescent="0.25">
      <c r="A1" s="800" t="s">
        <v>828</v>
      </c>
      <c r="B1" s="800" t="s">
        <v>828</v>
      </c>
      <c r="M1" s="800" t="s">
        <v>829</v>
      </c>
      <c r="W1" s="803" t="s">
        <v>805</v>
      </c>
    </row>
    <row r="2" spans="1:31" ht="45" x14ac:dyDescent="0.25">
      <c r="B2" s="804" t="s">
        <v>528</v>
      </c>
      <c r="C2" s="805" t="s">
        <v>538</v>
      </c>
      <c r="D2" s="805" t="s">
        <v>548</v>
      </c>
      <c r="E2" s="806"/>
      <c r="F2" s="807"/>
      <c r="G2" s="805" t="s">
        <v>557</v>
      </c>
      <c r="H2" s="805" t="s">
        <v>567</v>
      </c>
      <c r="M2" s="804" t="s">
        <v>528</v>
      </c>
      <c r="N2" s="805" t="s">
        <v>538</v>
      </c>
      <c r="O2" s="805" t="s">
        <v>548</v>
      </c>
      <c r="P2" s="806"/>
      <c r="Q2" s="807"/>
      <c r="R2" s="805" t="s">
        <v>557</v>
      </c>
      <c r="S2" s="805" t="s">
        <v>567</v>
      </c>
      <c r="W2" s="804" t="s">
        <v>528</v>
      </c>
      <c r="X2" s="805" t="s">
        <v>538</v>
      </c>
      <c r="Y2" s="805" t="s">
        <v>548</v>
      </c>
      <c r="Z2" s="806"/>
      <c r="AA2" s="807"/>
      <c r="AB2" s="805" t="s">
        <v>557</v>
      </c>
      <c r="AC2" s="805" t="s">
        <v>567</v>
      </c>
    </row>
    <row r="3" spans="1:31" ht="27" x14ac:dyDescent="0.25">
      <c r="A3" s="797" t="s">
        <v>700</v>
      </c>
      <c r="B3" s="801" t="s">
        <v>241</v>
      </c>
      <c r="E3" s="808"/>
      <c r="F3" s="808"/>
      <c r="J3" s="809" t="s">
        <v>279</v>
      </c>
      <c r="L3" s="797" t="s">
        <v>701</v>
      </c>
      <c r="M3" s="801" t="s">
        <v>241</v>
      </c>
      <c r="T3" s="801" t="s">
        <v>279</v>
      </c>
      <c r="V3" s="790" t="s">
        <v>274</v>
      </c>
      <c r="AC3" s="801" t="s">
        <v>241</v>
      </c>
      <c r="AE3" s="801" t="s">
        <v>275</v>
      </c>
    </row>
    <row r="4" spans="1:31" ht="36" x14ac:dyDescent="0.25">
      <c r="A4" s="797" t="s">
        <v>707</v>
      </c>
      <c r="B4" s="801" t="s">
        <v>241</v>
      </c>
      <c r="E4" s="808"/>
      <c r="F4" s="808"/>
      <c r="J4" s="809" t="s">
        <v>279</v>
      </c>
      <c r="L4" s="797" t="s">
        <v>708</v>
      </c>
      <c r="M4" s="801" t="s">
        <v>241</v>
      </c>
      <c r="T4" s="801" t="s">
        <v>279</v>
      </c>
      <c r="V4" s="791" t="s">
        <v>276</v>
      </c>
      <c r="X4" s="801" t="s">
        <v>248</v>
      </c>
      <c r="Y4" s="801" t="s">
        <v>248</v>
      </c>
      <c r="AE4" s="801" t="s">
        <v>275</v>
      </c>
    </row>
    <row r="5" spans="1:31" ht="36" x14ac:dyDescent="0.25">
      <c r="A5" s="797" t="s">
        <v>715</v>
      </c>
      <c r="D5" s="801" t="s">
        <v>248</v>
      </c>
      <c r="E5" s="808"/>
      <c r="F5" s="808"/>
      <c r="J5" s="809" t="s">
        <v>275</v>
      </c>
      <c r="L5" s="797" t="s">
        <v>716</v>
      </c>
      <c r="M5" s="801" t="s">
        <v>241</v>
      </c>
      <c r="T5" s="801" t="s">
        <v>275</v>
      </c>
      <c r="V5" s="790" t="s">
        <v>277</v>
      </c>
      <c r="X5" s="801" t="s">
        <v>248</v>
      </c>
      <c r="Y5" s="801" t="s">
        <v>248</v>
      </c>
      <c r="AB5" s="801" t="s">
        <v>248</v>
      </c>
      <c r="AE5" s="801" t="s">
        <v>275</v>
      </c>
    </row>
    <row r="6" spans="1:31" ht="27" x14ac:dyDescent="0.25">
      <c r="A6" s="797" t="s">
        <v>723</v>
      </c>
      <c r="B6" s="801" t="s">
        <v>241</v>
      </c>
      <c r="C6" s="801" t="s">
        <v>241</v>
      </c>
      <c r="E6" s="808"/>
      <c r="F6" s="808"/>
      <c r="J6" s="809" t="s">
        <v>275</v>
      </c>
      <c r="L6" s="797" t="s">
        <v>724</v>
      </c>
      <c r="N6" s="801" t="s">
        <v>248</v>
      </c>
      <c r="O6" s="801" t="s">
        <v>248</v>
      </c>
      <c r="T6" s="801" t="s">
        <v>275</v>
      </c>
      <c r="V6" s="790" t="s">
        <v>385</v>
      </c>
      <c r="AB6" s="801" t="s">
        <v>241</v>
      </c>
      <c r="AE6" s="801" t="s">
        <v>279</v>
      </c>
    </row>
    <row r="7" spans="1:31" ht="27" x14ac:dyDescent="0.25">
      <c r="A7" s="797" t="s">
        <v>729</v>
      </c>
      <c r="B7" s="801" t="s">
        <v>248</v>
      </c>
      <c r="C7" s="801" t="s">
        <v>248</v>
      </c>
      <c r="E7" s="808"/>
      <c r="F7" s="808"/>
      <c r="J7" s="809" t="s">
        <v>275</v>
      </c>
      <c r="L7" s="797" t="s">
        <v>730</v>
      </c>
      <c r="O7" s="801" t="s">
        <v>241</v>
      </c>
      <c r="T7" s="801" t="s">
        <v>279</v>
      </c>
      <c r="V7" s="791" t="s">
        <v>280</v>
      </c>
      <c r="W7" s="801" t="s">
        <v>248</v>
      </c>
      <c r="X7" s="801" t="s">
        <v>248</v>
      </c>
      <c r="Y7" s="801" t="s">
        <v>248</v>
      </c>
      <c r="AE7" s="801" t="s">
        <v>275</v>
      </c>
    </row>
    <row r="8" spans="1:31" ht="63" x14ac:dyDescent="0.25">
      <c r="A8" s="797" t="s">
        <v>736</v>
      </c>
      <c r="C8" s="801" t="s">
        <v>248</v>
      </c>
      <c r="D8" s="801" t="s">
        <v>248</v>
      </c>
      <c r="E8" s="808"/>
      <c r="F8" s="808"/>
      <c r="J8" s="809" t="s">
        <v>279</v>
      </c>
      <c r="L8" s="797" t="s">
        <v>737</v>
      </c>
      <c r="O8" s="801" t="s">
        <v>241</v>
      </c>
      <c r="T8" s="801" t="s">
        <v>279</v>
      </c>
      <c r="V8" s="792" t="s">
        <v>281</v>
      </c>
      <c r="W8" s="801" t="s">
        <v>241</v>
      </c>
      <c r="X8" s="801" t="s">
        <v>241</v>
      </c>
      <c r="Y8" s="801" t="s">
        <v>241</v>
      </c>
      <c r="AE8" s="809" t="s">
        <v>273</v>
      </c>
    </row>
    <row r="9" spans="1:31" ht="36" x14ac:dyDescent="0.25">
      <c r="A9" s="797" t="s">
        <v>742</v>
      </c>
      <c r="C9" s="801" t="s">
        <v>241</v>
      </c>
      <c r="E9" s="808"/>
      <c r="F9" s="808"/>
      <c r="J9" s="809" t="s">
        <v>279</v>
      </c>
      <c r="L9" s="805" t="s">
        <v>743</v>
      </c>
      <c r="N9" s="801" t="s">
        <v>248</v>
      </c>
      <c r="O9" s="801" t="s">
        <v>248</v>
      </c>
      <c r="T9" s="801" t="s">
        <v>275</v>
      </c>
    </row>
    <row r="10" spans="1:31" ht="26.45" customHeight="1" x14ac:dyDescent="0.25">
      <c r="A10" s="797" t="s">
        <v>746</v>
      </c>
      <c r="C10" s="801" t="s">
        <v>241</v>
      </c>
      <c r="E10" s="808"/>
      <c r="F10" s="808"/>
      <c r="J10" s="809" t="s">
        <v>426</v>
      </c>
    </row>
    <row r="11" spans="1:31" ht="30" customHeight="1" x14ac:dyDescent="0.25">
      <c r="A11" s="797" t="s">
        <v>749</v>
      </c>
      <c r="B11" s="801" t="s">
        <v>241</v>
      </c>
      <c r="C11" s="801" t="s">
        <v>241</v>
      </c>
      <c r="D11" s="801" t="s">
        <v>241</v>
      </c>
      <c r="E11" s="808"/>
      <c r="F11" s="808"/>
      <c r="J11" s="809" t="s">
        <v>426</v>
      </c>
    </row>
    <row r="12" spans="1:31" ht="45" x14ac:dyDescent="0.25">
      <c r="A12" s="805" t="s">
        <v>750</v>
      </c>
      <c r="C12" s="801" t="s">
        <v>248</v>
      </c>
      <c r="D12" s="801" t="s">
        <v>248</v>
      </c>
      <c r="E12" s="808"/>
      <c r="F12" s="808"/>
      <c r="J12" s="809" t="s">
        <v>275</v>
      </c>
    </row>
    <row r="22" spans="1:31" x14ac:dyDescent="0.25">
      <c r="A22" s="800" t="s">
        <v>830</v>
      </c>
      <c r="M22" s="800" t="s">
        <v>831</v>
      </c>
      <c r="W22" s="803" t="s">
        <v>805</v>
      </c>
    </row>
    <row r="23" spans="1:31" ht="54" x14ac:dyDescent="0.25">
      <c r="B23" s="805" t="s">
        <v>612</v>
      </c>
      <c r="C23" s="805" t="s">
        <v>618</v>
      </c>
      <c r="D23" s="804" t="s">
        <v>628</v>
      </c>
      <c r="E23" s="805" t="s">
        <v>636</v>
      </c>
      <c r="F23" s="805" t="s">
        <v>641</v>
      </c>
      <c r="G23" s="805" t="s">
        <v>557</v>
      </c>
      <c r="H23" s="805" t="s">
        <v>567</v>
      </c>
      <c r="M23" s="805" t="s">
        <v>612</v>
      </c>
      <c r="N23" s="805" t="s">
        <v>618</v>
      </c>
      <c r="O23" s="804" t="s">
        <v>628</v>
      </c>
      <c r="P23" s="805" t="s">
        <v>636</v>
      </c>
      <c r="Q23" s="805" t="s">
        <v>641</v>
      </c>
      <c r="R23" s="805" t="s">
        <v>557</v>
      </c>
      <c r="S23" s="805" t="s">
        <v>567</v>
      </c>
      <c r="W23" s="805" t="s">
        <v>612</v>
      </c>
      <c r="X23" s="805" t="s">
        <v>618</v>
      </c>
      <c r="Y23" s="804" t="s">
        <v>628</v>
      </c>
      <c r="Z23" s="805" t="s">
        <v>636</v>
      </c>
      <c r="AA23" s="805" t="s">
        <v>641</v>
      </c>
      <c r="AB23" s="805" t="s">
        <v>557</v>
      </c>
      <c r="AC23" s="805" t="s">
        <v>567</v>
      </c>
    </row>
    <row r="24" spans="1:31" ht="35.1" customHeight="1" x14ac:dyDescent="0.25">
      <c r="A24" s="797" t="s">
        <v>730</v>
      </c>
      <c r="B24" s="795"/>
      <c r="C24" s="795" t="s">
        <v>241</v>
      </c>
      <c r="D24" s="795" t="s">
        <v>241</v>
      </c>
      <c r="E24" s="795" t="s">
        <v>241</v>
      </c>
      <c r="F24" s="795"/>
      <c r="G24" s="795"/>
      <c r="H24" s="795"/>
      <c r="J24" s="810" t="s">
        <v>279</v>
      </c>
      <c r="L24" s="798" t="s">
        <v>756</v>
      </c>
      <c r="M24" s="794"/>
      <c r="N24" s="794" t="s">
        <v>241</v>
      </c>
      <c r="O24" s="794" t="s">
        <v>241</v>
      </c>
      <c r="P24" s="794" t="s">
        <v>241</v>
      </c>
      <c r="Q24" s="794"/>
      <c r="R24" s="794"/>
      <c r="S24" s="811"/>
      <c r="T24" s="810" t="s">
        <v>279</v>
      </c>
      <c r="U24" s="812"/>
      <c r="V24" s="790" t="s">
        <v>274</v>
      </c>
      <c r="W24" s="813"/>
      <c r="X24" s="814"/>
      <c r="Y24" s="814"/>
      <c r="Z24" s="814"/>
      <c r="AA24" s="814"/>
      <c r="AB24" s="814"/>
      <c r="AC24" s="814" t="s">
        <v>241</v>
      </c>
      <c r="AE24" s="815" t="s">
        <v>275</v>
      </c>
    </row>
    <row r="25" spans="1:31" ht="35.1" customHeight="1" x14ac:dyDescent="0.25">
      <c r="A25" s="797" t="s">
        <v>737</v>
      </c>
      <c r="B25" s="795"/>
      <c r="C25" s="795" t="s">
        <v>241</v>
      </c>
      <c r="D25" s="795" t="s">
        <v>241</v>
      </c>
      <c r="E25" s="795" t="s">
        <v>241</v>
      </c>
      <c r="F25" s="795"/>
      <c r="G25" s="795"/>
      <c r="H25" s="795"/>
      <c r="J25" s="810" t="s">
        <v>279</v>
      </c>
      <c r="L25" s="797" t="s">
        <v>730</v>
      </c>
      <c r="M25" s="795"/>
      <c r="N25" s="794" t="s">
        <v>241</v>
      </c>
      <c r="O25" s="794" t="s">
        <v>241</v>
      </c>
      <c r="P25" s="794" t="s">
        <v>241</v>
      </c>
      <c r="Q25" s="795"/>
      <c r="R25" s="795"/>
      <c r="S25" s="816"/>
      <c r="T25" s="810" t="s">
        <v>279</v>
      </c>
      <c r="U25" s="812"/>
      <c r="V25" s="791" t="s">
        <v>276</v>
      </c>
      <c r="W25" s="795" t="s">
        <v>248</v>
      </c>
      <c r="X25" s="795" t="s">
        <v>248</v>
      </c>
      <c r="Y25" s="814"/>
      <c r="Z25" s="814"/>
      <c r="AA25" s="814"/>
      <c r="AB25" s="814"/>
      <c r="AC25" s="814"/>
      <c r="AE25" s="815" t="s">
        <v>275</v>
      </c>
    </row>
    <row r="26" spans="1:31" ht="35.1" customHeight="1" x14ac:dyDescent="0.25">
      <c r="A26" s="797" t="s">
        <v>742</v>
      </c>
      <c r="B26" s="795" t="s">
        <v>241</v>
      </c>
      <c r="C26" s="795"/>
      <c r="D26" s="795"/>
      <c r="E26" s="795"/>
      <c r="F26" s="795"/>
      <c r="G26" s="795"/>
      <c r="H26" s="795"/>
      <c r="J26" s="810" t="s">
        <v>273</v>
      </c>
      <c r="L26" s="805" t="s">
        <v>759</v>
      </c>
      <c r="M26" s="795"/>
      <c r="N26" s="795"/>
      <c r="O26" s="794" t="s">
        <v>241</v>
      </c>
      <c r="P26" s="794" t="s">
        <v>241</v>
      </c>
      <c r="Q26" s="795"/>
      <c r="R26" s="795"/>
      <c r="S26" s="816"/>
      <c r="T26" s="810" t="s">
        <v>279</v>
      </c>
      <c r="U26" s="812"/>
      <c r="V26" s="790" t="s">
        <v>277</v>
      </c>
      <c r="W26" s="813"/>
      <c r="X26" s="814"/>
      <c r="Y26" s="814"/>
      <c r="Z26" s="814"/>
      <c r="AA26" s="814"/>
      <c r="AB26" s="795" t="s">
        <v>248</v>
      </c>
      <c r="AC26" s="814"/>
      <c r="AE26" s="815" t="s">
        <v>275</v>
      </c>
    </row>
    <row r="27" spans="1:31" ht="35.1" customHeight="1" x14ac:dyDescent="0.25">
      <c r="A27" s="799" t="s">
        <v>746</v>
      </c>
      <c r="B27" s="795" t="s">
        <v>241</v>
      </c>
      <c r="C27" s="795"/>
      <c r="D27" s="795"/>
      <c r="E27" s="795"/>
      <c r="F27" s="795"/>
      <c r="G27" s="795"/>
      <c r="H27" s="795"/>
      <c r="J27" s="810" t="s">
        <v>273</v>
      </c>
      <c r="L27" s="805" t="s">
        <v>762</v>
      </c>
      <c r="M27" s="795"/>
      <c r="N27" s="795"/>
      <c r="O27" s="795"/>
      <c r="P27" s="794" t="s">
        <v>241</v>
      </c>
      <c r="Q27" s="794" t="s">
        <v>241</v>
      </c>
      <c r="R27" s="795"/>
      <c r="S27" s="816"/>
      <c r="T27" s="810" t="s">
        <v>279</v>
      </c>
      <c r="U27" s="812"/>
      <c r="V27" s="790" t="s">
        <v>385</v>
      </c>
      <c r="W27" s="817"/>
      <c r="X27" s="818"/>
      <c r="Y27" s="818"/>
      <c r="Z27" s="818"/>
      <c r="AA27" s="818"/>
      <c r="AB27" s="814" t="s">
        <v>241</v>
      </c>
      <c r="AC27" s="818"/>
      <c r="AE27" s="815" t="s">
        <v>279</v>
      </c>
    </row>
    <row r="28" spans="1:31" ht="46.5" customHeight="1" x14ac:dyDescent="0.25">
      <c r="A28" s="805" t="s">
        <v>763</v>
      </c>
      <c r="B28" s="795"/>
      <c r="C28" s="795" t="s">
        <v>248</v>
      </c>
      <c r="D28" s="795"/>
      <c r="E28" s="795"/>
      <c r="F28" s="795" t="s">
        <v>248</v>
      </c>
      <c r="G28" s="795"/>
      <c r="H28" s="795"/>
      <c r="J28" s="810" t="s">
        <v>832</v>
      </c>
      <c r="L28" s="805" t="s">
        <v>750</v>
      </c>
      <c r="M28" s="795" t="s">
        <v>248</v>
      </c>
      <c r="N28" s="795" t="s">
        <v>248</v>
      </c>
      <c r="O28" s="819"/>
      <c r="P28" s="819"/>
      <c r="Q28" s="819"/>
      <c r="R28" s="795"/>
      <c r="S28" s="816"/>
      <c r="T28" s="810" t="s">
        <v>275</v>
      </c>
      <c r="U28" s="812"/>
      <c r="V28" s="791" t="s">
        <v>280</v>
      </c>
      <c r="W28" s="795" t="s">
        <v>248</v>
      </c>
      <c r="X28" s="795" t="s">
        <v>248</v>
      </c>
      <c r="Y28" s="795" t="s">
        <v>248</v>
      </c>
      <c r="Z28" s="795" t="s">
        <v>248</v>
      </c>
      <c r="AA28" s="795" t="s">
        <v>248</v>
      </c>
      <c r="AB28" s="817"/>
      <c r="AC28" s="817"/>
      <c r="AE28" s="815" t="s">
        <v>275</v>
      </c>
    </row>
    <row r="29" spans="1:31" ht="35.1" customHeight="1" x14ac:dyDescent="0.25">
      <c r="A29" s="805" t="s">
        <v>765</v>
      </c>
      <c r="B29" s="795"/>
      <c r="C29" s="795" t="s">
        <v>241</v>
      </c>
      <c r="D29" s="795"/>
      <c r="E29" s="795"/>
      <c r="F29" s="795" t="s">
        <v>241</v>
      </c>
      <c r="G29" s="795"/>
      <c r="H29" s="795"/>
      <c r="J29" s="810" t="s">
        <v>279</v>
      </c>
      <c r="L29" s="805" t="s">
        <v>766</v>
      </c>
      <c r="M29" s="796"/>
      <c r="N29" s="794" t="s">
        <v>241</v>
      </c>
      <c r="O29" s="794" t="s">
        <v>241</v>
      </c>
      <c r="P29" s="794" t="s">
        <v>241</v>
      </c>
      <c r="Q29" s="820"/>
      <c r="R29" s="796"/>
      <c r="S29" s="821"/>
      <c r="T29" s="810" t="s">
        <v>279</v>
      </c>
      <c r="U29" s="812"/>
      <c r="V29" s="792" t="s">
        <v>281</v>
      </c>
      <c r="W29" s="795" t="s">
        <v>248</v>
      </c>
      <c r="X29" s="795" t="s">
        <v>248</v>
      </c>
      <c r="Y29" s="795" t="s">
        <v>248</v>
      </c>
      <c r="Z29" s="795" t="s">
        <v>248</v>
      </c>
      <c r="AA29" s="795" t="s">
        <v>248</v>
      </c>
      <c r="AB29" s="817"/>
      <c r="AC29" s="817"/>
      <c r="AE29" s="822" t="s">
        <v>426</v>
      </c>
    </row>
    <row r="30" spans="1:31" ht="35.1" customHeight="1" x14ac:dyDescent="0.25">
      <c r="A30" s="805" t="s">
        <v>768</v>
      </c>
      <c r="B30" s="795"/>
      <c r="C30" s="795" t="s">
        <v>241</v>
      </c>
      <c r="D30" s="795"/>
      <c r="E30" s="795"/>
      <c r="F30" s="795" t="s">
        <v>241</v>
      </c>
      <c r="G30" s="795"/>
      <c r="H30" s="795"/>
      <c r="J30" s="810" t="s">
        <v>279</v>
      </c>
      <c r="L30" s="823" t="s">
        <v>769</v>
      </c>
      <c r="M30" s="796"/>
      <c r="N30" s="794" t="s">
        <v>241</v>
      </c>
      <c r="O30" s="794" t="s">
        <v>241</v>
      </c>
      <c r="P30" s="794" t="s">
        <v>241</v>
      </c>
      <c r="Q30" s="820"/>
      <c r="R30" s="796"/>
      <c r="S30" s="821"/>
      <c r="T30" s="810" t="s">
        <v>279</v>
      </c>
      <c r="U30" s="812"/>
    </row>
    <row r="31" spans="1:31" ht="35.1" customHeight="1" x14ac:dyDescent="0.25">
      <c r="A31" s="797" t="s">
        <v>771</v>
      </c>
      <c r="B31" s="795" t="s">
        <v>241</v>
      </c>
      <c r="C31" s="795"/>
      <c r="D31" s="795" t="s">
        <v>241</v>
      </c>
      <c r="E31" s="795"/>
      <c r="F31" s="795"/>
      <c r="G31" s="795"/>
      <c r="H31" s="795"/>
      <c r="J31" s="810" t="s">
        <v>275</v>
      </c>
    </row>
    <row r="32" spans="1:31" ht="35.1" customHeight="1" x14ac:dyDescent="0.25">
      <c r="A32" s="797" t="s">
        <v>772</v>
      </c>
      <c r="B32" s="795" t="s">
        <v>241</v>
      </c>
      <c r="C32" s="795"/>
      <c r="D32" s="795" t="s">
        <v>241</v>
      </c>
      <c r="E32" s="795"/>
      <c r="F32" s="795"/>
      <c r="G32" s="795"/>
      <c r="H32" s="795"/>
      <c r="J32" s="810" t="s">
        <v>279</v>
      </c>
    </row>
    <row r="33" spans="1:31" ht="35.1" customHeight="1" x14ac:dyDescent="0.25">
      <c r="A33" s="797" t="s">
        <v>774</v>
      </c>
      <c r="B33" s="795" t="s">
        <v>241</v>
      </c>
      <c r="C33" s="795"/>
      <c r="D33" s="795"/>
      <c r="E33" s="795"/>
      <c r="F33" s="795"/>
      <c r="G33" s="795"/>
      <c r="H33" s="795"/>
      <c r="J33" s="810" t="s">
        <v>279</v>
      </c>
    </row>
    <row r="35" spans="1:31" x14ac:dyDescent="0.25">
      <c r="A35" s="800" t="s">
        <v>833</v>
      </c>
      <c r="L35" s="800" t="s">
        <v>834</v>
      </c>
    </row>
    <row r="36" spans="1:31" ht="30.95" customHeight="1" x14ac:dyDescent="0.25">
      <c r="B36" s="824" t="s">
        <v>576</v>
      </c>
      <c r="C36" s="824" t="s">
        <v>583</v>
      </c>
      <c r="D36" s="825"/>
      <c r="E36" s="824" t="s">
        <v>591</v>
      </c>
      <c r="F36" s="826"/>
      <c r="G36" s="824" t="s">
        <v>557</v>
      </c>
      <c r="H36" s="800" t="s">
        <v>567</v>
      </c>
      <c r="M36" s="824" t="s">
        <v>576</v>
      </c>
      <c r="N36" s="824" t="s">
        <v>583</v>
      </c>
      <c r="O36" s="825"/>
      <c r="P36" s="824" t="s">
        <v>591</v>
      </c>
      <c r="Q36" s="826"/>
      <c r="R36" s="824" t="s">
        <v>557</v>
      </c>
      <c r="S36" s="824" t="s">
        <v>567</v>
      </c>
      <c r="W36" s="824" t="s">
        <v>576</v>
      </c>
      <c r="X36" s="824" t="s">
        <v>583</v>
      </c>
      <c r="Y36" s="825"/>
      <c r="Z36" s="824" t="s">
        <v>591</v>
      </c>
      <c r="AA36" s="826"/>
      <c r="AB36" s="824" t="s">
        <v>557</v>
      </c>
      <c r="AC36" s="824" t="s">
        <v>567</v>
      </c>
    </row>
    <row r="37" spans="1:31" ht="36" x14ac:dyDescent="0.25">
      <c r="A37" s="797" t="s">
        <v>785</v>
      </c>
      <c r="B37" s="827"/>
      <c r="C37" s="828" t="s">
        <v>241</v>
      </c>
      <c r="D37" s="827"/>
      <c r="E37" s="827"/>
      <c r="F37" s="827"/>
      <c r="G37" s="827"/>
      <c r="H37" s="827"/>
      <c r="J37" s="810" t="s">
        <v>279</v>
      </c>
      <c r="L37" s="797" t="s">
        <v>716</v>
      </c>
      <c r="M37" s="801" t="s">
        <v>241</v>
      </c>
      <c r="T37" s="810" t="s">
        <v>279</v>
      </c>
      <c r="U37" s="829"/>
      <c r="V37" s="790" t="s">
        <v>274</v>
      </c>
      <c r="AC37" s="801" t="s">
        <v>241</v>
      </c>
      <c r="AE37" s="801" t="s">
        <v>275</v>
      </c>
    </row>
    <row r="38" spans="1:31" ht="36" x14ac:dyDescent="0.25">
      <c r="A38" s="797" t="s">
        <v>788</v>
      </c>
      <c r="B38" s="828" t="s">
        <v>241</v>
      </c>
      <c r="C38" s="827"/>
      <c r="D38" s="827"/>
      <c r="E38" s="828" t="s">
        <v>241</v>
      </c>
      <c r="F38" s="827"/>
      <c r="G38" s="827"/>
      <c r="H38" s="827"/>
      <c r="J38" s="810" t="s">
        <v>279</v>
      </c>
      <c r="L38" s="805" t="s">
        <v>789</v>
      </c>
      <c r="M38" s="801" t="s">
        <v>241</v>
      </c>
      <c r="T38" s="810" t="s">
        <v>279</v>
      </c>
      <c r="U38" s="829"/>
      <c r="V38" s="791" t="s">
        <v>276</v>
      </c>
      <c r="W38" s="801" t="s">
        <v>248</v>
      </c>
      <c r="X38" s="801" t="s">
        <v>248</v>
      </c>
      <c r="Z38" s="801" t="s">
        <v>248</v>
      </c>
      <c r="AE38" s="801" t="s">
        <v>275</v>
      </c>
    </row>
    <row r="39" spans="1:31" ht="27" x14ac:dyDescent="0.25">
      <c r="A39" s="805" t="s">
        <v>765</v>
      </c>
      <c r="B39" s="827"/>
      <c r="C39" s="828" t="s">
        <v>248</v>
      </c>
      <c r="D39" s="827"/>
      <c r="E39" s="827"/>
      <c r="F39" s="827"/>
      <c r="G39" s="827"/>
      <c r="H39" s="827"/>
      <c r="J39" s="810" t="s">
        <v>275</v>
      </c>
      <c r="L39" s="805" t="s">
        <v>792</v>
      </c>
      <c r="M39" s="801" t="s">
        <v>248</v>
      </c>
      <c r="P39" s="801" t="s">
        <v>248</v>
      </c>
      <c r="T39" s="810" t="s">
        <v>275</v>
      </c>
      <c r="U39" s="829"/>
      <c r="V39" s="790" t="s">
        <v>277</v>
      </c>
      <c r="AB39" s="801" t="s">
        <v>248</v>
      </c>
      <c r="AE39" s="801" t="s">
        <v>275</v>
      </c>
    </row>
    <row r="40" spans="1:31" ht="27" x14ac:dyDescent="0.25">
      <c r="A40" s="805" t="s">
        <v>794</v>
      </c>
      <c r="B40" s="827"/>
      <c r="C40" s="828" t="s">
        <v>248</v>
      </c>
      <c r="D40" s="827"/>
      <c r="E40" s="827"/>
      <c r="F40" s="827"/>
      <c r="G40" s="827"/>
      <c r="H40" s="827"/>
      <c r="J40" s="810" t="s">
        <v>275</v>
      </c>
      <c r="L40" s="805" t="s">
        <v>795</v>
      </c>
      <c r="M40" s="801" t="s">
        <v>241</v>
      </c>
      <c r="T40" s="810" t="s">
        <v>279</v>
      </c>
      <c r="U40" s="829"/>
      <c r="V40" s="790" t="s">
        <v>385</v>
      </c>
      <c r="AB40" s="801" t="s">
        <v>241</v>
      </c>
      <c r="AE40" s="801" t="s">
        <v>279</v>
      </c>
    </row>
    <row r="41" spans="1:31" ht="27" x14ac:dyDescent="0.25">
      <c r="L41" s="805" t="s">
        <v>797</v>
      </c>
      <c r="M41" s="801" t="s">
        <v>248</v>
      </c>
      <c r="N41" s="801" t="s">
        <v>248</v>
      </c>
      <c r="P41" s="801" t="s">
        <v>248</v>
      </c>
      <c r="T41" s="810" t="s">
        <v>275</v>
      </c>
      <c r="U41" s="829"/>
      <c r="V41" s="791" t="s">
        <v>280</v>
      </c>
      <c r="W41" s="801" t="s">
        <v>248</v>
      </c>
      <c r="X41" s="801" t="s">
        <v>248</v>
      </c>
      <c r="Z41" s="801" t="s">
        <v>248</v>
      </c>
      <c r="AE41" s="801" t="s">
        <v>275</v>
      </c>
    </row>
    <row r="42" spans="1:31" ht="63" x14ac:dyDescent="0.25">
      <c r="L42" s="805" t="s">
        <v>798</v>
      </c>
      <c r="M42" s="801" t="s">
        <v>248</v>
      </c>
      <c r="N42" s="801" t="s">
        <v>248</v>
      </c>
      <c r="P42" s="801" t="s">
        <v>248</v>
      </c>
      <c r="T42" s="810" t="s">
        <v>275</v>
      </c>
      <c r="U42" s="829"/>
      <c r="V42" s="792" t="s">
        <v>281</v>
      </c>
      <c r="W42" s="801" t="s">
        <v>248</v>
      </c>
      <c r="X42" s="801" t="s">
        <v>248</v>
      </c>
      <c r="Z42" s="801" t="s">
        <v>248</v>
      </c>
      <c r="AE42" s="822" t="s">
        <v>426</v>
      </c>
    </row>
    <row r="43" spans="1:31" ht="36" x14ac:dyDescent="0.25">
      <c r="L43" s="805" t="s">
        <v>799</v>
      </c>
      <c r="N43" s="801" t="s">
        <v>248</v>
      </c>
      <c r="T43" s="810" t="s">
        <v>275</v>
      </c>
      <c r="U43" s="812"/>
    </row>
    <row r="44" spans="1:31" ht="45" x14ac:dyDescent="0.25">
      <c r="L44" s="805" t="s">
        <v>800</v>
      </c>
      <c r="N44" s="801" t="s">
        <v>248</v>
      </c>
      <c r="T44" s="810" t="s">
        <v>275</v>
      </c>
      <c r="U44" s="812"/>
    </row>
    <row r="45" spans="1:31" ht="18" x14ac:dyDescent="0.25">
      <c r="L45" s="805" t="s">
        <v>801</v>
      </c>
      <c r="N45" s="801" t="s">
        <v>248</v>
      </c>
      <c r="T45" s="810" t="s">
        <v>275</v>
      </c>
      <c r="U45" s="812"/>
    </row>
    <row r="46" spans="1:31" ht="18" x14ac:dyDescent="0.25">
      <c r="L46" s="805" t="s">
        <v>802</v>
      </c>
      <c r="M46" s="801" t="s">
        <v>241</v>
      </c>
      <c r="N46" s="801" t="s">
        <v>241</v>
      </c>
      <c r="P46" s="801" t="s">
        <v>241</v>
      </c>
      <c r="T46" s="810" t="s">
        <v>279</v>
      </c>
      <c r="U46" s="812"/>
    </row>
    <row r="55" spans="2:5" ht="27" x14ac:dyDescent="0.25">
      <c r="C55" s="804" t="s">
        <v>528</v>
      </c>
      <c r="D55" s="805" t="s">
        <v>538</v>
      </c>
      <c r="E55" s="805"/>
    </row>
    <row r="56" spans="2:5" ht="24.95" customHeight="1" x14ac:dyDescent="0.25">
      <c r="B56" s="797"/>
      <c r="C56" s="801" t="s">
        <v>241</v>
      </c>
    </row>
    <row r="57" spans="2:5" ht="24.95" customHeight="1" x14ac:dyDescent="0.25">
      <c r="B57" s="797"/>
      <c r="C57" s="801" t="s">
        <v>241</v>
      </c>
    </row>
    <row r="58" spans="2:5" ht="24.95" customHeight="1" x14ac:dyDescent="0.25">
      <c r="B58" s="797"/>
      <c r="E58" s="801" t="s">
        <v>248</v>
      </c>
    </row>
    <row r="59" spans="2:5" ht="24.95" customHeight="1" x14ac:dyDescent="0.25">
      <c r="B59" s="797"/>
      <c r="C59" s="801" t="s">
        <v>241</v>
      </c>
      <c r="D59" s="801" t="s">
        <v>241</v>
      </c>
    </row>
    <row r="60" spans="2:5" ht="24.95" customHeight="1" x14ac:dyDescent="0.25">
      <c r="B60" s="797"/>
      <c r="C60" s="801" t="s">
        <v>248</v>
      </c>
      <c r="D60" s="801" t="s">
        <v>248</v>
      </c>
    </row>
    <row r="61" spans="2:5" ht="24.95" customHeight="1" x14ac:dyDescent="0.25">
      <c r="B61" s="797"/>
      <c r="D61" s="801" t="s">
        <v>248</v>
      </c>
      <c r="E61" s="801" t="s">
        <v>248</v>
      </c>
    </row>
    <row r="62" spans="2:5" ht="24.95" customHeight="1" x14ac:dyDescent="0.25">
      <c r="B62" s="797"/>
      <c r="D62" s="801" t="s">
        <v>241</v>
      </c>
    </row>
    <row r="63" spans="2:5" ht="24.95" customHeight="1" x14ac:dyDescent="0.25">
      <c r="B63" s="797"/>
      <c r="D63" s="801" t="s">
        <v>241</v>
      </c>
    </row>
    <row r="64" spans="2:5" ht="24.95" customHeight="1" x14ac:dyDescent="0.25">
      <c r="B64" s="797"/>
      <c r="C64" s="801" t="s">
        <v>241</v>
      </c>
      <c r="D64" s="801" t="s">
        <v>241</v>
      </c>
      <c r="E64" s="801" t="s">
        <v>241</v>
      </c>
    </row>
    <row r="65" spans="2:5" ht="24.95" customHeight="1" x14ac:dyDescent="0.25">
      <c r="B65" s="805"/>
      <c r="D65" s="801" t="s">
        <v>248</v>
      </c>
      <c r="E65" s="801" t="s">
        <v>248</v>
      </c>
    </row>
  </sheetData>
  <conditionalFormatting sqref="B38">
    <cfRule type="cellIs" dxfId="21" priority="4" operator="equal">
      <formula>0</formula>
    </cfRule>
  </conditionalFormatting>
  <conditionalFormatting sqref="B24:H33">
    <cfRule type="cellIs" dxfId="20" priority="25" operator="equal">
      <formula>0</formula>
    </cfRule>
  </conditionalFormatting>
  <conditionalFormatting sqref="C37">
    <cfRule type="cellIs" dxfId="19" priority="5" operator="equal">
      <formula>0</formula>
    </cfRule>
  </conditionalFormatting>
  <conditionalFormatting sqref="C39:C40">
    <cfRule type="cellIs" dxfId="18" priority="1" operator="equal">
      <formula>0</formula>
    </cfRule>
  </conditionalFormatting>
  <conditionalFormatting sqref="E38">
    <cfRule type="cellIs" dxfId="17" priority="3" operator="equal">
      <formula>0</formula>
    </cfRule>
  </conditionalFormatting>
  <conditionalFormatting sqref="M28:N28 R28:S30">
    <cfRule type="cellIs" dxfId="16" priority="24" operator="equal">
      <formula>0</formula>
    </cfRule>
  </conditionalFormatting>
  <conditionalFormatting sqref="M29:P30">
    <cfRule type="cellIs" dxfId="15" priority="18" operator="equal">
      <formula>0</formula>
    </cfRule>
  </conditionalFormatting>
  <conditionalFormatting sqref="M24:S27">
    <cfRule type="cellIs" dxfId="14" priority="23" operator="equal">
      <formula>0</formula>
    </cfRule>
  </conditionalFormatting>
  <conditionalFormatting sqref="W25:X25">
    <cfRule type="cellIs" dxfId="13" priority="16" operator="equal">
      <formula>0</formula>
    </cfRule>
  </conditionalFormatting>
  <conditionalFormatting sqref="W28:AA29">
    <cfRule type="cellIs" dxfId="12" priority="6" operator="equal">
      <formula>0</formula>
    </cfRule>
  </conditionalFormatting>
  <conditionalFormatting sqref="AB26">
    <cfRule type="cellIs" dxfId="11" priority="15" operator="equal">
      <formula>0</formula>
    </cfRule>
  </conditionalFormatting>
  <pageMargins left="0.7" right="0.7" top="0.75" bottom="0.75" header="0.3" footer="0.3"/>
  <headerFooter>
    <oddHeader>&amp;C&amp;"Calibri"&amp;10&amp;K808080 Corporate Use&amp;1#_x000D_</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992574-BEEF-4D7B-BFD6-6200B33E0224}">
  <sheetPr codeName="Φύλλο15"/>
  <dimension ref="A1:AE65"/>
  <sheetViews>
    <sheetView topLeftCell="P22" workbookViewId="0">
      <selection activeCell="AE29" sqref="AE24:AE29"/>
    </sheetView>
  </sheetViews>
  <sheetFormatPr defaultColWidth="8.7109375" defaultRowHeight="9" x14ac:dyDescent="0.25"/>
  <cols>
    <col min="1" max="1" width="31.140625" style="801" customWidth="1"/>
    <col min="2" max="2" width="20.28515625" style="801" customWidth="1"/>
    <col min="3" max="3" width="17.140625" style="801" customWidth="1"/>
    <col min="4" max="4" width="13.28515625" style="801" customWidth="1"/>
    <col min="5" max="5" width="18.140625" style="801" customWidth="1"/>
    <col min="6" max="7" width="8.7109375" style="801"/>
    <col min="8" max="8" width="11.85546875" style="801" customWidth="1"/>
    <col min="9" max="9" width="8.7109375" style="801"/>
    <col min="10" max="10" width="25.85546875" style="801" customWidth="1"/>
    <col min="11" max="11" width="8.7109375" style="801"/>
    <col min="12" max="12" width="30.42578125" style="801" customWidth="1"/>
    <col min="13" max="13" width="8.7109375" style="801"/>
    <col min="14" max="14" width="17.85546875" style="801" customWidth="1"/>
    <col min="15" max="15" width="12.42578125" style="801" customWidth="1"/>
    <col min="16" max="19" width="8.7109375" style="801"/>
    <col min="20" max="20" width="10.85546875" style="801" customWidth="1"/>
    <col min="21" max="21" width="10.85546875" style="802" customWidth="1"/>
    <col min="22" max="22" width="21.140625" style="801" customWidth="1"/>
    <col min="23" max="29" width="8.7109375" style="801"/>
    <col min="30" max="30" width="5.85546875" style="801" customWidth="1"/>
    <col min="31" max="31" width="16.85546875" style="801" customWidth="1"/>
    <col min="32" max="16384" width="8.7109375" style="801"/>
  </cols>
  <sheetData>
    <row r="1" spans="1:31" x14ac:dyDescent="0.25">
      <c r="A1" s="800" t="s">
        <v>828</v>
      </c>
      <c r="B1" s="800" t="s">
        <v>828</v>
      </c>
      <c r="M1" s="800" t="s">
        <v>829</v>
      </c>
      <c r="W1" s="803" t="s">
        <v>805</v>
      </c>
    </row>
    <row r="2" spans="1:31" ht="45" x14ac:dyDescent="0.25">
      <c r="B2" s="804" t="s">
        <v>528</v>
      </c>
      <c r="C2" s="805" t="s">
        <v>538</v>
      </c>
      <c r="D2" s="805" t="s">
        <v>548</v>
      </c>
      <c r="E2" s="806"/>
      <c r="F2" s="807"/>
      <c r="G2" s="805" t="s">
        <v>557</v>
      </c>
      <c r="H2" s="805" t="s">
        <v>567</v>
      </c>
      <c r="M2" s="804" t="s">
        <v>528</v>
      </c>
      <c r="N2" s="805" t="s">
        <v>538</v>
      </c>
      <c r="O2" s="805" t="s">
        <v>548</v>
      </c>
      <c r="P2" s="806"/>
      <c r="Q2" s="807"/>
      <c r="R2" s="805" t="s">
        <v>557</v>
      </c>
      <c r="S2" s="805" t="s">
        <v>567</v>
      </c>
      <c r="W2" s="804" t="s">
        <v>528</v>
      </c>
      <c r="X2" s="805" t="s">
        <v>538</v>
      </c>
      <c r="Y2" s="805" t="s">
        <v>548</v>
      </c>
      <c r="Z2" s="806"/>
      <c r="AA2" s="807"/>
      <c r="AB2" s="805" t="s">
        <v>557</v>
      </c>
      <c r="AC2" s="805" t="s">
        <v>567</v>
      </c>
    </row>
    <row r="3" spans="1:31" ht="27" x14ac:dyDescent="0.25">
      <c r="A3" s="834" t="s">
        <v>702</v>
      </c>
      <c r="C3" s="801" t="s">
        <v>248</v>
      </c>
      <c r="D3" s="801" t="s">
        <v>248</v>
      </c>
      <c r="E3" s="808"/>
      <c r="F3" s="808"/>
      <c r="J3" s="809" t="s">
        <v>279</v>
      </c>
      <c r="L3" s="797" t="s">
        <v>701</v>
      </c>
      <c r="M3" s="801" t="s">
        <v>241</v>
      </c>
      <c r="T3" s="801" t="s">
        <v>279</v>
      </c>
      <c r="V3" s="790" t="s">
        <v>274</v>
      </c>
      <c r="AC3" s="801" t="s">
        <v>241</v>
      </c>
      <c r="AE3" s="801" t="s">
        <v>275</v>
      </c>
    </row>
    <row r="4" spans="1:31" ht="36" x14ac:dyDescent="0.25">
      <c r="A4" s="834" t="s">
        <v>709</v>
      </c>
      <c r="D4" s="801" t="s">
        <v>241</v>
      </c>
      <c r="E4" s="808"/>
      <c r="F4" s="808"/>
      <c r="J4" s="809" t="s">
        <v>279</v>
      </c>
      <c r="L4" s="797" t="s">
        <v>708</v>
      </c>
      <c r="M4" s="801" t="s">
        <v>241</v>
      </c>
      <c r="T4" s="801" t="s">
        <v>279</v>
      </c>
      <c r="V4" s="791" t="s">
        <v>276</v>
      </c>
      <c r="X4" s="801" t="s">
        <v>248</v>
      </c>
      <c r="Y4" s="801" t="s">
        <v>248</v>
      </c>
      <c r="AE4" s="801" t="s">
        <v>275</v>
      </c>
    </row>
    <row r="5" spans="1:31" ht="36" x14ac:dyDescent="0.25">
      <c r="A5" s="834" t="s">
        <v>717</v>
      </c>
      <c r="D5" s="801" t="s">
        <v>248</v>
      </c>
      <c r="E5" s="808"/>
      <c r="F5" s="808"/>
      <c r="J5" s="809" t="s">
        <v>275</v>
      </c>
      <c r="L5" s="797" t="s">
        <v>716</v>
      </c>
      <c r="M5" s="801" t="s">
        <v>241</v>
      </c>
      <c r="T5" s="801" t="s">
        <v>275</v>
      </c>
      <c r="V5" s="790" t="s">
        <v>277</v>
      </c>
      <c r="X5" s="801" t="s">
        <v>248</v>
      </c>
      <c r="Y5" s="801" t="s">
        <v>248</v>
      </c>
      <c r="AB5" s="801" t="s">
        <v>248</v>
      </c>
      <c r="AE5" s="801" t="s">
        <v>275</v>
      </c>
    </row>
    <row r="6" spans="1:31" ht="27" x14ac:dyDescent="0.25">
      <c r="A6" s="834" t="s">
        <v>725</v>
      </c>
      <c r="D6" s="801" t="s">
        <v>248</v>
      </c>
      <c r="E6" s="808"/>
      <c r="F6" s="808"/>
      <c r="J6" s="809" t="s">
        <v>275</v>
      </c>
      <c r="L6" s="797" t="s">
        <v>724</v>
      </c>
      <c r="N6" s="801" t="s">
        <v>248</v>
      </c>
      <c r="O6" s="801" t="s">
        <v>248</v>
      </c>
      <c r="T6" s="801" t="s">
        <v>275</v>
      </c>
      <c r="V6" s="790" t="s">
        <v>385</v>
      </c>
      <c r="AB6" s="801" t="s">
        <v>241</v>
      </c>
      <c r="AE6" s="801" t="s">
        <v>279</v>
      </c>
    </row>
    <row r="7" spans="1:31" ht="27" x14ac:dyDescent="0.25">
      <c r="A7" s="834" t="s">
        <v>731</v>
      </c>
      <c r="D7" s="801" t="s">
        <v>248</v>
      </c>
      <c r="E7" s="808"/>
      <c r="F7" s="808"/>
      <c r="J7" s="809" t="s">
        <v>275</v>
      </c>
      <c r="L7" s="797" t="s">
        <v>730</v>
      </c>
      <c r="O7" s="801" t="s">
        <v>241</v>
      </c>
      <c r="T7" s="801" t="s">
        <v>279</v>
      </c>
      <c r="V7" s="791" t="s">
        <v>280</v>
      </c>
      <c r="W7" s="801" t="s">
        <v>248</v>
      </c>
      <c r="X7" s="801" t="s">
        <v>248</v>
      </c>
      <c r="Y7" s="801" t="s">
        <v>248</v>
      </c>
      <c r="AE7" s="801" t="s">
        <v>275</v>
      </c>
    </row>
    <row r="8" spans="1:31" ht="63" x14ac:dyDescent="0.25">
      <c r="A8" s="834" t="s">
        <v>738</v>
      </c>
      <c r="C8" s="801" t="s">
        <v>248</v>
      </c>
      <c r="D8" s="801" t="s">
        <v>248</v>
      </c>
      <c r="E8" s="808"/>
      <c r="F8" s="808"/>
      <c r="J8" s="809" t="s">
        <v>275</v>
      </c>
      <c r="L8" s="797" t="s">
        <v>737</v>
      </c>
      <c r="O8" s="801" t="s">
        <v>241</v>
      </c>
      <c r="T8" s="801" t="s">
        <v>279</v>
      </c>
      <c r="V8" s="792" t="s">
        <v>281</v>
      </c>
      <c r="W8" s="801" t="s">
        <v>241</v>
      </c>
      <c r="X8" s="801" t="s">
        <v>241</v>
      </c>
      <c r="Y8" s="801" t="s">
        <v>241</v>
      </c>
      <c r="AE8" s="809" t="s">
        <v>273</v>
      </c>
    </row>
    <row r="9" spans="1:31" ht="36" x14ac:dyDescent="0.15">
      <c r="A9" s="832" t="s">
        <v>728</v>
      </c>
      <c r="D9" s="801" t="s">
        <v>241</v>
      </c>
      <c r="E9" s="808"/>
      <c r="F9" s="808"/>
      <c r="G9" s="801" t="s">
        <v>241</v>
      </c>
      <c r="J9" s="809" t="s">
        <v>279</v>
      </c>
      <c r="L9" s="805" t="s">
        <v>743</v>
      </c>
      <c r="N9" s="801" t="s">
        <v>248</v>
      </c>
      <c r="O9" s="801" t="s">
        <v>248</v>
      </c>
      <c r="T9" s="801" t="s">
        <v>275</v>
      </c>
    </row>
    <row r="10" spans="1:31" ht="26.45" customHeight="1" x14ac:dyDescent="0.25">
      <c r="A10" s="833" t="s">
        <v>735</v>
      </c>
      <c r="C10" s="801" t="s">
        <v>248</v>
      </c>
      <c r="E10" s="808"/>
      <c r="F10" s="808"/>
      <c r="G10" s="801" t="s">
        <v>248</v>
      </c>
      <c r="J10" s="809" t="s">
        <v>275</v>
      </c>
    </row>
    <row r="11" spans="1:31" ht="30" customHeight="1" x14ac:dyDescent="0.25">
      <c r="A11" s="797"/>
      <c r="E11" s="808"/>
      <c r="F11" s="808"/>
      <c r="J11" s="809"/>
    </row>
    <row r="12" spans="1:31" x14ac:dyDescent="0.25">
      <c r="A12" s="805"/>
      <c r="E12" s="808"/>
      <c r="F12" s="808"/>
      <c r="J12" s="809"/>
    </row>
    <row r="22" spans="1:31" x14ac:dyDescent="0.25">
      <c r="A22" s="800" t="s">
        <v>830</v>
      </c>
      <c r="E22" s="837"/>
      <c r="M22" s="800" t="s">
        <v>831</v>
      </c>
      <c r="W22" s="803" t="s">
        <v>805</v>
      </c>
    </row>
    <row r="23" spans="1:31" ht="54" x14ac:dyDescent="0.25">
      <c r="B23" s="805" t="s">
        <v>612</v>
      </c>
      <c r="C23" s="805" t="s">
        <v>618</v>
      </c>
      <c r="D23" s="804" t="s">
        <v>628</v>
      </c>
      <c r="E23" s="805" t="s">
        <v>636</v>
      </c>
      <c r="F23" s="805" t="s">
        <v>641</v>
      </c>
      <c r="G23" s="805" t="s">
        <v>557</v>
      </c>
      <c r="H23" s="805" t="s">
        <v>567</v>
      </c>
      <c r="M23" s="805" t="s">
        <v>612</v>
      </c>
      <c r="N23" s="805" t="s">
        <v>618</v>
      </c>
      <c r="O23" s="804" t="s">
        <v>628</v>
      </c>
      <c r="P23" s="805" t="s">
        <v>636</v>
      </c>
      <c r="Q23" s="805" t="s">
        <v>641</v>
      </c>
      <c r="R23" s="805" t="s">
        <v>557</v>
      </c>
      <c r="S23" s="805" t="s">
        <v>567</v>
      </c>
      <c r="W23" s="805" t="s">
        <v>612</v>
      </c>
      <c r="X23" s="805" t="s">
        <v>618</v>
      </c>
      <c r="Y23" s="804" t="s">
        <v>628</v>
      </c>
      <c r="Z23" s="805" t="s">
        <v>636</v>
      </c>
      <c r="AA23" s="805" t="s">
        <v>641</v>
      </c>
      <c r="AB23" s="805" t="s">
        <v>557</v>
      </c>
      <c r="AC23" s="805" t="s">
        <v>567</v>
      </c>
    </row>
    <row r="24" spans="1:31" ht="35.1" customHeight="1" x14ac:dyDescent="0.25">
      <c r="A24" s="830" t="s">
        <v>702</v>
      </c>
      <c r="B24" s="793" t="s">
        <v>248</v>
      </c>
      <c r="C24" s="793" t="s">
        <v>248</v>
      </c>
      <c r="D24" s="795"/>
      <c r="E24" s="795"/>
      <c r="F24" s="795"/>
      <c r="G24" s="795"/>
      <c r="H24" s="795"/>
      <c r="J24" s="810" t="s">
        <v>279</v>
      </c>
      <c r="L24" s="798" t="s">
        <v>756</v>
      </c>
      <c r="M24" s="794"/>
      <c r="N24" s="794" t="s">
        <v>241</v>
      </c>
      <c r="O24" s="794" t="s">
        <v>241</v>
      </c>
      <c r="P24" s="794" t="s">
        <v>241</v>
      </c>
      <c r="Q24" s="794"/>
      <c r="R24" s="794"/>
      <c r="S24" s="811"/>
      <c r="T24" s="810" t="s">
        <v>279</v>
      </c>
      <c r="U24" s="812"/>
      <c r="V24" s="790" t="s">
        <v>274</v>
      </c>
      <c r="W24" s="813"/>
      <c r="X24" s="814"/>
      <c r="Y24" s="814"/>
      <c r="Z24" s="814"/>
      <c r="AA24" s="814"/>
      <c r="AB24" s="814"/>
      <c r="AC24" s="814" t="s">
        <v>241</v>
      </c>
      <c r="AE24" s="815" t="s">
        <v>275</v>
      </c>
    </row>
    <row r="25" spans="1:31" ht="35.1" customHeight="1" x14ac:dyDescent="0.25">
      <c r="A25" s="830" t="s">
        <v>709</v>
      </c>
      <c r="B25" s="795"/>
      <c r="C25" s="793" t="s">
        <v>241</v>
      </c>
      <c r="D25" s="795"/>
      <c r="E25" s="795"/>
      <c r="F25" s="795"/>
      <c r="G25" s="795"/>
      <c r="H25" s="795"/>
      <c r="J25" s="810" t="s">
        <v>279</v>
      </c>
      <c r="L25" s="797" t="s">
        <v>730</v>
      </c>
      <c r="M25" s="795"/>
      <c r="N25" s="794" t="s">
        <v>241</v>
      </c>
      <c r="O25" s="794" t="s">
        <v>241</v>
      </c>
      <c r="P25" s="794" t="s">
        <v>241</v>
      </c>
      <c r="Q25" s="795"/>
      <c r="R25" s="795"/>
      <c r="S25" s="816"/>
      <c r="T25" s="810" t="s">
        <v>279</v>
      </c>
      <c r="U25" s="812"/>
      <c r="V25" s="791" t="s">
        <v>276</v>
      </c>
      <c r="W25" s="795" t="s">
        <v>248</v>
      </c>
      <c r="X25" s="795" t="s">
        <v>248</v>
      </c>
      <c r="Y25" s="814"/>
      <c r="Z25" s="814"/>
      <c r="AA25" s="814"/>
      <c r="AB25" s="814"/>
      <c r="AC25" s="814"/>
      <c r="AE25" s="815" t="s">
        <v>275</v>
      </c>
    </row>
    <row r="26" spans="1:31" ht="35.1" customHeight="1" x14ac:dyDescent="0.25">
      <c r="A26" s="831" t="s">
        <v>717</v>
      </c>
      <c r="B26" s="795"/>
      <c r="C26" s="793" t="s">
        <v>248</v>
      </c>
      <c r="D26" s="795"/>
      <c r="E26" s="795"/>
      <c r="F26" s="795"/>
      <c r="G26" s="795"/>
      <c r="H26" s="795"/>
      <c r="J26" s="810" t="s">
        <v>275</v>
      </c>
      <c r="L26" s="805" t="s">
        <v>759</v>
      </c>
      <c r="M26" s="795"/>
      <c r="N26" s="795"/>
      <c r="O26" s="794" t="s">
        <v>241</v>
      </c>
      <c r="P26" s="794" t="s">
        <v>241</v>
      </c>
      <c r="Q26" s="795"/>
      <c r="R26" s="795"/>
      <c r="S26" s="816"/>
      <c r="T26" s="810" t="s">
        <v>279</v>
      </c>
      <c r="U26" s="812"/>
      <c r="V26" s="790" t="s">
        <v>277</v>
      </c>
      <c r="W26" s="813"/>
      <c r="X26" s="814"/>
      <c r="Y26" s="814"/>
      <c r="Z26" s="814"/>
      <c r="AA26" s="814"/>
      <c r="AB26" s="795" t="s">
        <v>248</v>
      </c>
      <c r="AC26" s="814"/>
      <c r="AE26" s="815" t="s">
        <v>275</v>
      </c>
    </row>
    <row r="27" spans="1:31" ht="35.1" customHeight="1" x14ac:dyDescent="0.25">
      <c r="A27" s="830" t="s">
        <v>725</v>
      </c>
      <c r="B27" s="795"/>
      <c r="C27" s="793" t="s">
        <v>248</v>
      </c>
      <c r="D27" s="795"/>
      <c r="E27" s="795"/>
      <c r="F27" s="795"/>
      <c r="G27" s="795"/>
      <c r="H27" s="795"/>
      <c r="J27" s="810" t="s">
        <v>275</v>
      </c>
      <c r="L27" s="805" t="s">
        <v>762</v>
      </c>
      <c r="M27" s="795"/>
      <c r="N27" s="795"/>
      <c r="O27" s="795"/>
      <c r="P27" s="794" t="s">
        <v>241</v>
      </c>
      <c r="Q27" s="794" t="s">
        <v>241</v>
      </c>
      <c r="R27" s="795"/>
      <c r="S27" s="816"/>
      <c r="T27" s="810" t="s">
        <v>279</v>
      </c>
      <c r="U27" s="812"/>
      <c r="V27" s="790" t="s">
        <v>385</v>
      </c>
      <c r="W27" s="817"/>
      <c r="X27" s="818"/>
      <c r="Y27" s="818"/>
      <c r="Z27" s="818"/>
      <c r="AA27" s="818"/>
      <c r="AB27" s="814" t="s">
        <v>241</v>
      </c>
      <c r="AC27" s="818"/>
      <c r="AE27" s="815" t="s">
        <v>279</v>
      </c>
    </row>
    <row r="28" spans="1:31" ht="46.5" customHeight="1" x14ac:dyDescent="0.25">
      <c r="A28" s="830" t="s">
        <v>731</v>
      </c>
      <c r="B28" s="795"/>
      <c r="C28" s="793" t="s">
        <v>248</v>
      </c>
      <c r="D28" s="795"/>
      <c r="E28" s="795"/>
      <c r="F28" s="795"/>
      <c r="G28" s="795"/>
      <c r="H28" s="795"/>
      <c r="J28" s="810" t="s">
        <v>275</v>
      </c>
      <c r="L28" s="805" t="s">
        <v>750</v>
      </c>
      <c r="M28" s="795" t="s">
        <v>248</v>
      </c>
      <c r="N28" s="795" t="s">
        <v>248</v>
      </c>
      <c r="O28" s="819"/>
      <c r="P28" s="819"/>
      <c r="Q28" s="819"/>
      <c r="R28" s="795"/>
      <c r="S28" s="816"/>
      <c r="T28" s="810" t="s">
        <v>275</v>
      </c>
      <c r="U28" s="812"/>
      <c r="V28" s="791" t="s">
        <v>280</v>
      </c>
      <c r="W28" s="795" t="s">
        <v>248</v>
      </c>
      <c r="X28" s="795" t="s">
        <v>248</v>
      </c>
      <c r="Y28" s="795" t="s">
        <v>248</v>
      </c>
      <c r="Z28" s="795" t="s">
        <v>248</v>
      </c>
      <c r="AA28" s="795" t="s">
        <v>248</v>
      </c>
      <c r="AB28" s="817"/>
      <c r="AC28" s="817"/>
      <c r="AE28" s="815" t="s">
        <v>275</v>
      </c>
    </row>
    <row r="29" spans="1:31" ht="35.1" customHeight="1" x14ac:dyDescent="0.25">
      <c r="A29" s="830" t="s">
        <v>738</v>
      </c>
      <c r="B29" s="793" t="s">
        <v>248</v>
      </c>
      <c r="C29" s="795"/>
      <c r="D29" s="795"/>
      <c r="E29" s="795"/>
      <c r="F29" s="795"/>
      <c r="G29" s="795"/>
      <c r="H29" s="795"/>
      <c r="J29" s="810" t="s">
        <v>279</v>
      </c>
      <c r="L29" s="805" t="s">
        <v>766</v>
      </c>
      <c r="M29" s="796"/>
      <c r="N29" s="794" t="s">
        <v>241</v>
      </c>
      <c r="O29" s="794" t="s">
        <v>241</v>
      </c>
      <c r="P29" s="794" t="s">
        <v>241</v>
      </c>
      <c r="Q29" s="820"/>
      <c r="R29" s="796"/>
      <c r="S29" s="821"/>
      <c r="T29" s="810" t="s">
        <v>279</v>
      </c>
      <c r="U29" s="812"/>
      <c r="V29" s="792" t="s">
        <v>281</v>
      </c>
      <c r="W29" s="795" t="s">
        <v>248</v>
      </c>
      <c r="X29" s="795" t="s">
        <v>248</v>
      </c>
      <c r="Y29" s="795" t="s">
        <v>248</v>
      </c>
      <c r="Z29" s="795" t="s">
        <v>248</v>
      </c>
      <c r="AA29" s="795" t="s">
        <v>248</v>
      </c>
      <c r="AB29" s="817"/>
      <c r="AC29" s="817"/>
      <c r="AE29" s="822" t="s">
        <v>426</v>
      </c>
    </row>
    <row r="30" spans="1:31" ht="35.1" customHeight="1" x14ac:dyDescent="0.15">
      <c r="A30" s="838" t="s">
        <v>728</v>
      </c>
      <c r="B30" s="795"/>
      <c r="C30" s="793" t="s">
        <v>248</v>
      </c>
      <c r="D30" s="795"/>
      <c r="E30" s="795"/>
      <c r="F30" s="795"/>
      <c r="G30" s="793" t="s">
        <v>241</v>
      </c>
      <c r="H30" s="795"/>
      <c r="J30" s="810" t="s">
        <v>279</v>
      </c>
      <c r="L30" s="823" t="s">
        <v>769</v>
      </c>
      <c r="M30" s="796"/>
      <c r="N30" s="794" t="s">
        <v>241</v>
      </c>
      <c r="O30" s="794" t="s">
        <v>241</v>
      </c>
      <c r="P30" s="794" t="s">
        <v>241</v>
      </c>
      <c r="Q30" s="820"/>
      <c r="R30" s="796"/>
      <c r="S30" s="821"/>
      <c r="T30" s="810" t="s">
        <v>279</v>
      </c>
      <c r="U30" s="812"/>
    </row>
    <row r="31" spans="1:31" ht="35.1" customHeight="1" x14ac:dyDescent="0.25">
      <c r="A31" s="839" t="s">
        <v>735</v>
      </c>
      <c r="B31" s="793" t="s">
        <v>248</v>
      </c>
      <c r="C31" s="795"/>
      <c r="D31" s="795"/>
      <c r="E31" s="795"/>
      <c r="F31" s="795"/>
      <c r="G31" s="793" t="s">
        <v>248</v>
      </c>
      <c r="H31" s="795"/>
      <c r="J31" s="810" t="s">
        <v>275</v>
      </c>
    </row>
    <row r="32" spans="1:31" ht="35.1" customHeight="1" x14ac:dyDescent="0.25">
      <c r="A32" s="797"/>
      <c r="B32" s="835"/>
      <c r="C32" s="835"/>
      <c r="D32" s="835"/>
      <c r="E32" s="835"/>
      <c r="F32" s="835"/>
      <c r="G32" s="835"/>
      <c r="H32" s="835"/>
      <c r="J32" s="836"/>
      <c r="U32" s="801"/>
    </row>
    <row r="33" spans="1:31" ht="35.1" customHeight="1" x14ac:dyDescent="0.25">
      <c r="A33" s="797"/>
      <c r="B33" s="835"/>
      <c r="C33" s="835"/>
      <c r="D33" s="835"/>
      <c r="E33" s="835"/>
      <c r="F33" s="835"/>
      <c r="G33" s="835"/>
      <c r="H33" s="835"/>
      <c r="J33" s="836"/>
      <c r="U33" s="801"/>
    </row>
    <row r="35" spans="1:31" x14ac:dyDescent="0.25">
      <c r="A35" s="800" t="s">
        <v>833</v>
      </c>
      <c r="L35" s="800" t="s">
        <v>834</v>
      </c>
    </row>
    <row r="36" spans="1:31" ht="30.95" customHeight="1" x14ac:dyDescent="0.25">
      <c r="B36" s="824" t="s">
        <v>576</v>
      </c>
      <c r="C36" s="824" t="s">
        <v>583</v>
      </c>
      <c r="D36" s="825"/>
      <c r="E36" s="824" t="s">
        <v>591</v>
      </c>
      <c r="F36" s="826"/>
      <c r="G36" s="788" t="s">
        <v>557</v>
      </c>
      <c r="H36" s="789" t="s">
        <v>567</v>
      </c>
      <c r="M36" s="824" t="s">
        <v>576</v>
      </c>
      <c r="N36" s="824" t="s">
        <v>583</v>
      </c>
      <c r="O36" s="825"/>
      <c r="P36" s="824" t="s">
        <v>591</v>
      </c>
      <c r="Q36" s="826"/>
      <c r="R36" s="824" t="s">
        <v>557</v>
      </c>
      <c r="S36" s="824" t="s">
        <v>567</v>
      </c>
      <c r="W36" s="824" t="s">
        <v>576</v>
      </c>
      <c r="X36" s="824" t="s">
        <v>583</v>
      </c>
      <c r="Y36" s="825"/>
      <c r="Z36" s="824" t="s">
        <v>591</v>
      </c>
      <c r="AA36" s="826"/>
      <c r="AB36" s="824" t="s">
        <v>557</v>
      </c>
      <c r="AC36" s="824" t="s">
        <v>567</v>
      </c>
    </row>
    <row r="37" spans="1:31" ht="36" x14ac:dyDescent="0.25">
      <c r="A37" s="840" t="s">
        <v>702</v>
      </c>
      <c r="B37" s="827"/>
      <c r="C37" s="828" t="s">
        <v>248</v>
      </c>
      <c r="D37" s="827"/>
      <c r="E37" s="827"/>
      <c r="F37" s="827"/>
      <c r="G37" s="827"/>
      <c r="H37" s="827"/>
      <c r="J37" s="810" t="s">
        <v>275</v>
      </c>
      <c r="L37" s="797" t="s">
        <v>716</v>
      </c>
      <c r="M37" s="801" t="s">
        <v>241</v>
      </c>
      <c r="T37" s="810" t="s">
        <v>279</v>
      </c>
      <c r="U37" s="829"/>
      <c r="V37" s="790" t="s">
        <v>274</v>
      </c>
      <c r="AC37" s="801" t="s">
        <v>241</v>
      </c>
      <c r="AE37" s="801" t="s">
        <v>275</v>
      </c>
    </row>
    <row r="38" spans="1:31" ht="36" x14ac:dyDescent="0.25">
      <c r="A38" s="840" t="s">
        <v>717</v>
      </c>
      <c r="B38" s="828"/>
      <c r="C38" s="828" t="s">
        <v>248</v>
      </c>
      <c r="D38" s="827"/>
      <c r="E38" s="828"/>
      <c r="F38" s="827"/>
      <c r="G38" s="827"/>
      <c r="H38" s="827"/>
      <c r="J38" s="810" t="s">
        <v>275</v>
      </c>
      <c r="L38" s="805" t="s">
        <v>789</v>
      </c>
      <c r="M38" s="801" t="s">
        <v>241</v>
      </c>
      <c r="T38" s="810" t="s">
        <v>279</v>
      </c>
      <c r="U38" s="829"/>
      <c r="V38" s="791" t="s">
        <v>276</v>
      </c>
      <c r="W38" s="801" t="s">
        <v>248</v>
      </c>
      <c r="X38" s="801" t="s">
        <v>248</v>
      </c>
      <c r="Z38" s="801" t="s">
        <v>248</v>
      </c>
      <c r="AE38" s="801" t="s">
        <v>275</v>
      </c>
    </row>
    <row r="39" spans="1:31" ht="27" x14ac:dyDescent="0.25">
      <c r="A39" s="787" t="s">
        <v>728</v>
      </c>
      <c r="B39" s="827"/>
      <c r="C39" s="828"/>
      <c r="D39" s="827"/>
      <c r="E39" s="827"/>
      <c r="F39" s="827"/>
      <c r="G39" s="841" t="s">
        <v>241</v>
      </c>
      <c r="H39" s="827"/>
      <c r="J39" s="810" t="s">
        <v>279</v>
      </c>
      <c r="L39" s="805" t="s">
        <v>792</v>
      </c>
      <c r="M39" s="801" t="s">
        <v>248</v>
      </c>
      <c r="P39" s="801" t="s">
        <v>248</v>
      </c>
      <c r="T39" s="810" t="s">
        <v>275</v>
      </c>
      <c r="U39" s="829"/>
      <c r="V39" s="790" t="s">
        <v>277</v>
      </c>
      <c r="AB39" s="801" t="s">
        <v>248</v>
      </c>
      <c r="AE39" s="801" t="s">
        <v>275</v>
      </c>
    </row>
    <row r="40" spans="1:31" ht="27" x14ac:dyDescent="0.25">
      <c r="A40" s="805"/>
      <c r="B40" s="827"/>
      <c r="C40" s="828"/>
      <c r="D40" s="827"/>
      <c r="E40" s="827"/>
      <c r="F40" s="827"/>
      <c r="G40" s="827"/>
      <c r="H40" s="827"/>
      <c r="J40" s="810"/>
      <c r="L40" s="805" t="s">
        <v>795</v>
      </c>
      <c r="M40" s="801" t="s">
        <v>241</v>
      </c>
      <c r="T40" s="810" t="s">
        <v>279</v>
      </c>
      <c r="U40" s="829"/>
      <c r="V40" s="790" t="s">
        <v>385</v>
      </c>
      <c r="AB40" s="801" t="s">
        <v>241</v>
      </c>
      <c r="AE40" s="801" t="s">
        <v>279</v>
      </c>
    </row>
    <row r="41" spans="1:31" ht="27" x14ac:dyDescent="0.25">
      <c r="L41" s="805" t="s">
        <v>797</v>
      </c>
      <c r="M41" s="801" t="s">
        <v>248</v>
      </c>
      <c r="N41" s="801" t="s">
        <v>248</v>
      </c>
      <c r="P41" s="801" t="s">
        <v>248</v>
      </c>
      <c r="T41" s="810" t="s">
        <v>275</v>
      </c>
      <c r="U41" s="829"/>
      <c r="V41" s="791" t="s">
        <v>280</v>
      </c>
      <c r="W41" s="801" t="s">
        <v>248</v>
      </c>
      <c r="X41" s="801" t="s">
        <v>248</v>
      </c>
      <c r="Z41" s="801" t="s">
        <v>248</v>
      </c>
      <c r="AE41" s="801" t="s">
        <v>275</v>
      </c>
    </row>
    <row r="42" spans="1:31" ht="63" x14ac:dyDescent="0.25">
      <c r="L42" s="805" t="s">
        <v>798</v>
      </c>
      <c r="M42" s="801" t="s">
        <v>248</v>
      </c>
      <c r="N42" s="801" t="s">
        <v>248</v>
      </c>
      <c r="P42" s="801" t="s">
        <v>248</v>
      </c>
      <c r="T42" s="810" t="s">
        <v>275</v>
      </c>
      <c r="U42" s="829"/>
      <c r="V42" s="792" t="s">
        <v>281</v>
      </c>
      <c r="W42" s="801" t="s">
        <v>248</v>
      </c>
      <c r="X42" s="801" t="s">
        <v>248</v>
      </c>
      <c r="Z42" s="801" t="s">
        <v>248</v>
      </c>
      <c r="AE42" s="822" t="s">
        <v>426</v>
      </c>
    </row>
    <row r="43" spans="1:31" ht="36" x14ac:dyDescent="0.25">
      <c r="L43" s="805" t="s">
        <v>799</v>
      </c>
      <c r="N43" s="801" t="s">
        <v>248</v>
      </c>
      <c r="T43" s="810" t="s">
        <v>275</v>
      </c>
      <c r="U43" s="812"/>
    </row>
    <row r="44" spans="1:31" ht="45" x14ac:dyDescent="0.25">
      <c r="L44" s="805" t="s">
        <v>800</v>
      </c>
      <c r="N44" s="801" t="s">
        <v>248</v>
      </c>
      <c r="T44" s="810" t="s">
        <v>275</v>
      </c>
      <c r="U44" s="812"/>
    </row>
    <row r="45" spans="1:31" ht="18" x14ac:dyDescent="0.25">
      <c r="L45" s="805" t="s">
        <v>801</v>
      </c>
      <c r="N45" s="801" t="s">
        <v>248</v>
      </c>
      <c r="T45" s="810" t="s">
        <v>275</v>
      </c>
      <c r="U45" s="812"/>
    </row>
    <row r="46" spans="1:31" ht="18" x14ac:dyDescent="0.25">
      <c r="L46" s="805" t="s">
        <v>802</v>
      </c>
      <c r="M46" s="801" t="s">
        <v>241</v>
      </c>
      <c r="N46" s="801" t="s">
        <v>241</v>
      </c>
      <c r="P46" s="801" t="s">
        <v>241</v>
      </c>
      <c r="T46" s="810" t="s">
        <v>279</v>
      </c>
      <c r="U46" s="812"/>
    </row>
    <row r="55" spans="2:5" ht="27" x14ac:dyDescent="0.25">
      <c r="C55" s="804" t="s">
        <v>528</v>
      </c>
      <c r="D55" s="805" t="s">
        <v>538</v>
      </c>
      <c r="E55" s="805"/>
    </row>
    <row r="56" spans="2:5" ht="24.95" customHeight="1" x14ac:dyDescent="0.25">
      <c r="B56" s="797"/>
      <c r="C56" s="801" t="s">
        <v>241</v>
      </c>
    </row>
    <row r="57" spans="2:5" ht="24.95" customHeight="1" x14ac:dyDescent="0.25">
      <c r="B57" s="797"/>
      <c r="C57" s="801" t="s">
        <v>241</v>
      </c>
    </row>
    <row r="58" spans="2:5" ht="24.95" customHeight="1" x14ac:dyDescent="0.25">
      <c r="B58" s="797"/>
      <c r="E58" s="801" t="s">
        <v>248</v>
      </c>
    </row>
    <row r="59" spans="2:5" ht="24.95" customHeight="1" x14ac:dyDescent="0.25">
      <c r="B59" s="797"/>
      <c r="C59" s="801" t="s">
        <v>241</v>
      </c>
      <c r="D59" s="801" t="s">
        <v>241</v>
      </c>
    </row>
    <row r="60" spans="2:5" ht="24.95" customHeight="1" x14ac:dyDescent="0.25">
      <c r="B60" s="797"/>
      <c r="C60" s="801" t="s">
        <v>248</v>
      </c>
      <c r="D60" s="801" t="s">
        <v>248</v>
      </c>
    </row>
    <row r="61" spans="2:5" ht="24.95" customHeight="1" x14ac:dyDescent="0.25">
      <c r="B61" s="797"/>
      <c r="D61" s="801" t="s">
        <v>248</v>
      </c>
      <c r="E61" s="801" t="s">
        <v>248</v>
      </c>
    </row>
    <row r="62" spans="2:5" ht="24.95" customHeight="1" x14ac:dyDescent="0.25">
      <c r="B62" s="797"/>
      <c r="D62" s="801" t="s">
        <v>241</v>
      </c>
    </row>
    <row r="63" spans="2:5" ht="24.95" customHeight="1" x14ac:dyDescent="0.25">
      <c r="B63" s="797"/>
      <c r="D63" s="801" t="s">
        <v>241</v>
      </c>
    </row>
    <row r="64" spans="2:5" ht="24.95" customHeight="1" x14ac:dyDescent="0.25">
      <c r="B64" s="797"/>
      <c r="C64" s="801" t="s">
        <v>241</v>
      </c>
      <c r="D64" s="801" t="s">
        <v>241</v>
      </c>
      <c r="E64" s="801" t="s">
        <v>241</v>
      </c>
    </row>
    <row r="65" spans="2:5" ht="24.95" customHeight="1" x14ac:dyDescent="0.25">
      <c r="B65" s="805"/>
      <c r="D65" s="801" t="s">
        <v>248</v>
      </c>
      <c r="E65" s="801" t="s">
        <v>248</v>
      </c>
    </row>
  </sheetData>
  <conditionalFormatting sqref="B38">
    <cfRule type="cellIs" dxfId="10" priority="5" operator="equal">
      <formula>0</formula>
    </cfRule>
  </conditionalFormatting>
  <conditionalFormatting sqref="B24:H33">
    <cfRule type="cellIs" dxfId="9" priority="26" operator="equal">
      <formula>0</formula>
    </cfRule>
  </conditionalFormatting>
  <conditionalFormatting sqref="C37:C40">
    <cfRule type="cellIs" dxfId="8" priority="2" operator="equal">
      <formula>0</formula>
    </cfRule>
  </conditionalFormatting>
  <conditionalFormatting sqref="E22">
    <cfRule type="cellIs" dxfId="7" priority="1" operator="equal">
      <formula>0</formula>
    </cfRule>
  </conditionalFormatting>
  <conditionalFormatting sqref="E38">
    <cfRule type="cellIs" dxfId="6" priority="4" operator="equal">
      <formula>0</formula>
    </cfRule>
  </conditionalFormatting>
  <conditionalFormatting sqref="M28:N28 R28:S30">
    <cfRule type="cellIs" dxfId="5" priority="25" operator="equal">
      <formula>0</formula>
    </cfRule>
  </conditionalFormatting>
  <conditionalFormatting sqref="M29:P30">
    <cfRule type="cellIs" dxfId="4" priority="19" operator="equal">
      <formula>0</formula>
    </cfRule>
  </conditionalFormatting>
  <conditionalFormatting sqref="M24:S27">
    <cfRule type="cellIs" dxfId="3" priority="24" operator="equal">
      <formula>0</formula>
    </cfRule>
  </conditionalFormatting>
  <conditionalFormatting sqref="W25:X25">
    <cfRule type="cellIs" dxfId="2" priority="17" operator="equal">
      <formula>0</formula>
    </cfRule>
  </conditionalFormatting>
  <conditionalFormatting sqref="W28:AA29">
    <cfRule type="cellIs" dxfId="1" priority="7" operator="equal">
      <formula>0</formula>
    </cfRule>
  </conditionalFormatting>
  <conditionalFormatting sqref="AB26">
    <cfRule type="cellIs" dxfId="0" priority="16" operator="equal">
      <formula>0</formula>
    </cfRule>
  </conditionalFormatting>
  <pageMargins left="0.7" right="0.7" top="0.75" bottom="0.75" header="0.3" footer="0.3"/>
  <headerFooter>
    <oddHeader>&amp;C&amp;"Calibri"&amp;10&amp;K808080 Corporate Use&amp;1#_x000D_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A84931EADE3914A9C0F5DD4D4305199" ma:contentTypeVersion="17" ma:contentTypeDescription="Create a new document." ma:contentTypeScope="" ma:versionID="ba437bb13465c23d5ffb54109f4213b5">
  <xsd:schema xmlns:xsd="http://www.w3.org/2001/XMLSchema" xmlns:xs="http://www.w3.org/2001/XMLSchema" xmlns:p="http://schemas.microsoft.com/office/2006/metadata/properties" xmlns:ns3="ce6493f6-1936-4bc6-9658-96aec7bf8fde" xmlns:ns4="78391872-522e-439c-b4c1-4e5e7ed31674" targetNamespace="http://schemas.microsoft.com/office/2006/metadata/properties" ma:root="true" ma:fieldsID="a2cbd8db3187610c4eb84e1c8074e12f" ns3:_="" ns4:_="">
    <xsd:import namespace="ce6493f6-1936-4bc6-9658-96aec7bf8fde"/>
    <xsd:import namespace="78391872-522e-439c-b4c1-4e5e7ed31674"/>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KeyPoints" minOccurs="0"/>
                <xsd:element ref="ns4:MediaServiceKeyPoints" minOccurs="0"/>
                <xsd:element ref="ns4:MediaServiceAutoTags" minOccurs="0"/>
                <xsd:element ref="ns4:MediaServiceGenerationTime" minOccurs="0"/>
                <xsd:element ref="ns4:MediaServiceEventHashCode" minOccurs="0"/>
                <xsd:element ref="ns4:MediaServiceDateTaken" minOccurs="0"/>
                <xsd:element ref="ns4:MediaServiceOCR" minOccurs="0"/>
                <xsd:element ref="ns4:MediaLengthInSeconds" minOccurs="0"/>
                <xsd:element ref="ns4:_activity" minOccurs="0"/>
                <xsd:element ref="ns4:MediaServiceObjectDetectorVersions" minOccurs="0"/>
                <xsd:element ref="ns4:MediaServiceSearchProperties" minOccurs="0"/>
                <xsd:element ref="ns4:MediaServiceSystemTag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e6493f6-1936-4bc6-9658-96aec7bf8fd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8391872-522e-439c-b4c1-4e5e7ed31674"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_activity" ma:index="21" nillable="true" ma:displayName="_activity" ma:hidden="true" ma:internalName="_activity">
      <xsd:simpleType>
        <xsd:restriction base="dms:Note"/>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ServiceSystemTags" ma:index="24" nillable="true" ma:displayName="MediaServiceSystemTags" ma:hidden="true" ma:internalName="MediaServiceSystemTag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activity xmlns="78391872-522e-439c-b4c1-4e5e7ed31674" xsi:nil="true"/>
  </documentManagement>
</p:properties>
</file>

<file path=customXml/itemProps1.xml><?xml version="1.0" encoding="utf-8"?>
<ds:datastoreItem xmlns:ds="http://schemas.openxmlformats.org/officeDocument/2006/customXml" ds:itemID="{3B672AA4-DB4C-4CB2-8388-F3B630F6D961}">
  <ds:schemaRefs>
    <ds:schemaRef ds:uri="http://schemas.microsoft.com/sharepoint/v3/contenttype/forms"/>
  </ds:schemaRefs>
</ds:datastoreItem>
</file>

<file path=customXml/itemProps2.xml><?xml version="1.0" encoding="utf-8"?>
<ds:datastoreItem xmlns:ds="http://schemas.openxmlformats.org/officeDocument/2006/customXml" ds:itemID="{B6B37E18-E54B-499E-BA98-BA430C02B5E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e6493f6-1936-4bc6-9658-96aec7bf8fde"/>
    <ds:schemaRef ds:uri="78391872-522e-439c-b4c1-4e5e7ed3167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761CE69-D466-4B14-A364-6CFAB8FBD1EC}">
  <ds:schemaRefs>
    <ds:schemaRef ds:uri="http://schemas.microsoft.com/office/2006/metadata/properties"/>
    <ds:schemaRef ds:uri="http://schemas.microsoft.com/office/infopath/2007/PartnerControls"/>
    <ds:schemaRef ds:uri="78391872-522e-439c-b4c1-4e5e7ed3167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vt:i4>
      </vt:variant>
    </vt:vector>
  </HeadingPairs>
  <TitlesOfParts>
    <vt:vector size="26" baseType="lpstr">
      <vt:lpstr>Disclaimer</vt:lpstr>
      <vt:lpstr>Intro</vt:lpstr>
      <vt:lpstr>Water-Step 1</vt:lpstr>
      <vt:lpstr>Water-Step 2</vt:lpstr>
      <vt:lpstr>Water-Step 3</vt:lpstr>
      <vt:lpstr>Water-Step 4</vt:lpstr>
      <vt:lpstr>Temperature-Step 1</vt:lpstr>
      <vt:lpstr>Temperature-Step 2</vt:lpstr>
      <vt:lpstr>Temperature-Step 3</vt:lpstr>
      <vt:lpstr>Temperature-Step 4</vt:lpstr>
      <vt:lpstr>Wind-Step 1</vt:lpstr>
      <vt:lpstr>Wind-Step 2</vt:lpstr>
      <vt:lpstr>Wind-Step 3</vt:lpstr>
      <vt:lpstr>Wind-Step 4</vt:lpstr>
      <vt:lpstr>Soil-Step 1</vt:lpstr>
      <vt:lpstr>Soil-Step 2</vt:lpstr>
      <vt:lpstr>Soil-Step 3</vt:lpstr>
      <vt:lpstr>Soil-Step 4</vt:lpstr>
      <vt:lpstr>Output</vt:lpstr>
      <vt:lpstr>Φύλλο2</vt:lpstr>
      <vt:lpstr>Φύλλο1</vt:lpstr>
      <vt:lpstr>Φύλλο3</vt:lpstr>
      <vt:lpstr>Water Adaptation</vt:lpstr>
      <vt:lpstr>Temperature Adaptation</vt:lpstr>
      <vt:lpstr>Soil Adaptation</vt:lpstr>
      <vt:lpstr>Wind Adaptation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Fani Gelagoti</dc:creator>
  <cp:keywords/>
  <dc:description/>
  <cp:lastModifiedBy>KOURTI Ioanna</cp:lastModifiedBy>
  <cp:revision/>
  <dcterms:created xsi:type="dcterms:W3CDTF">2023-10-21T15:36:03Z</dcterms:created>
  <dcterms:modified xsi:type="dcterms:W3CDTF">2024-12-17T08:18:48Z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0x010100BA84931EADE3914A9C0F5DD4D4305199</vt:lpwstr>
  </property>
  <property fmtid="{D5CDD505-2E9C-101B-9397-08002B2CF9AE}" pid="3" name="MSIP_Label_9b5154d6-21c1-415b-b061-7427a4708b37_Enabled">
    <vt:lpwstr>true</vt:lpwstr>
  </property>
  <property fmtid="{D5CDD505-2E9C-101B-9397-08002B2CF9AE}" pid="4" name="MSIP_Label_9b5154d6-21c1-415b-b061-7427a4708b37_SetDate">
    <vt:lpwstr>2024-12-02T09:56:15Z</vt:lpwstr>
  </property>
  <property fmtid="{D5CDD505-2E9C-101B-9397-08002B2CF9AE}" pid="5" name="MSIP_Label_9b5154d6-21c1-415b-b061-7427a4708b37_Method">
    <vt:lpwstr>Privileged</vt:lpwstr>
  </property>
  <property fmtid="{D5CDD505-2E9C-101B-9397-08002B2CF9AE}" pid="6" name="MSIP_Label_9b5154d6-21c1-415b-b061-7427a4708b37_Name">
    <vt:lpwstr>Default Corporate Use</vt:lpwstr>
  </property>
  <property fmtid="{D5CDD505-2E9C-101B-9397-08002B2CF9AE}" pid="7" name="MSIP_Label_9b5154d6-21c1-415b-b061-7427a4708b37_SiteId">
    <vt:lpwstr>0b96d5d2-d153-4370-a2c7-8a926f24c8a1</vt:lpwstr>
  </property>
  <property fmtid="{D5CDD505-2E9C-101B-9397-08002B2CF9AE}" pid="8" name="MSIP_Label_9b5154d6-21c1-415b-b061-7427a4708b37_ActionId">
    <vt:lpwstr>dccf139d-996b-4312-b4c3-9413d8c55684</vt:lpwstr>
  </property>
  <property fmtid="{D5CDD505-2E9C-101B-9397-08002B2CF9AE}" pid="9" name="MSIP_Label_9b5154d6-21c1-415b-b061-7427a4708b37_ContentBits">
    <vt:lpwstr>1</vt:lpwstr>
  </property>
</Properties>
</file>